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mon\IT Group\Jen B\RFP's\EGLE Groundwater Data Management System RFP\Bidders\Earthsoft Inc\"/>
    </mc:Choice>
  </mc:AlternateContent>
  <xr:revisionPtr revIDLastSave="0" documentId="8_{64CB9D49-0C26-44E9-A70F-545F8C42359B}" xr6:coauthVersionLast="47" xr6:coauthVersionMax="47" xr10:uidLastSave="{00000000-0000-0000-0000-000000000000}"/>
  <bookViews>
    <workbookView xWindow="30720" yWindow="2100" windowWidth="24165" windowHeight="13455" firstSheet="2" activeTab="2" xr2:uid="{EBE1C1CC-92AC-4D77-8C6B-F10A68329EA4}"/>
  </bookViews>
  <sheets>
    <sheet name="v4" sheetId="3" state="hidden" r:id="rId1"/>
    <sheet name="OLD Schedule" sheetId="1" state="hidden" r:id="rId2"/>
    <sheet name="v5" sheetId="2" r:id="rId3"/>
  </sheets>
  <definedNames>
    <definedName name="_xlnm.Print_Area" localSheetId="2">'v5'!$A$1:$CC$33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16" i="2" l="1"/>
  <c r="CD14" i="2"/>
  <c r="CD13" i="2"/>
  <c r="CD9" i="2"/>
  <c r="CI17" i="2" l="1"/>
  <c r="CH17" i="2" l="1"/>
  <c r="CJ19" i="2" l="1"/>
  <c r="CG19" i="2"/>
  <c r="CD19" i="2"/>
  <c r="CH19" i="2" s="1"/>
  <c r="CE19" i="2" l="1"/>
  <c r="CI19" i="2"/>
  <c r="CE13" i="2"/>
  <c r="CE14" i="2"/>
  <c r="CG4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8" i="2"/>
  <c r="CG20" i="2"/>
  <c r="CG21" i="2"/>
  <c r="CG22" i="2"/>
  <c r="CG23" i="2"/>
  <c r="CG24" i="2"/>
  <c r="CG25" i="2"/>
  <c r="CG26" i="2"/>
  <c r="CG27" i="2"/>
  <c r="CG28" i="2"/>
  <c r="CG29" i="2"/>
  <c r="CG3" i="2"/>
  <c r="CI14" i="2" l="1"/>
  <c r="CI13" i="2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D9" i="3"/>
  <c r="CD3" i="3"/>
  <c r="CF3" i="3" s="1"/>
  <c r="CD4" i="3"/>
  <c r="CF4" i="3" s="1"/>
  <c r="CD5" i="3"/>
  <c r="CF5" i="3" s="1"/>
  <c r="CD6" i="3"/>
  <c r="CF6" i="3" s="1"/>
  <c r="CD7" i="3"/>
  <c r="CF7" i="3" s="1"/>
  <c r="CD8" i="3"/>
  <c r="CF8" i="3" s="1"/>
  <c r="CF9" i="3" l="1"/>
  <c r="CD9" i="3"/>
  <c r="CJ20" i="2"/>
  <c r="CD20" i="2"/>
  <c r="CJ18" i="2"/>
  <c r="CJ21" i="2"/>
  <c r="CJ22" i="2"/>
  <c r="CJ23" i="2"/>
  <c r="CJ24" i="2"/>
  <c r="CJ25" i="2"/>
  <c r="CJ26" i="2"/>
  <c r="CJ27" i="2"/>
  <c r="CJ28" i="2"/>
  <c r="CJ29" i="2"/>
  <c r="CJ16" i="2"/>
  <c r="CJ14" i="2"/>
  <c r="CJ13" i="2"/>
  <c r="CJ12" i="2"/>
  <c r="CJ11" i="2"/>
  <c r="CJ15" i="2"/>
  <c r="CJ10" i="2"/>
  <c r="CJ9" i="2"/>
  <c r="CJ8" i="2"/>
  <c r="CJ7" i="2"/>
  <c r="CJ6" i="2"/>
  <c r="CJ5" i="2"/>
  <c r="CJ4" i="2"/>
  <c r="CJ3" i="2"/>
  <c r="CJ17" i="2"/>
  <c r="CH20" i="2" l="1"/>
  <c r="CE20" i="2"/>
  <c r="CI20" i="2" s="1"/>
  <c r="CD4" i="2"/>
  <c r="CD5" i="2"/>
  <c r="CD6" i="2"/>
  <c r="CD7" i="2"/>
  <c r="CD8" i="2"/>
  <c r="CD15" i="2"/>
  <c r="CD11" i="2"/>
  <c r="CD12" i="2"/>
  <c r="CH13" i="2"/>
  <c r="CH14" i="2"/>
  <c r="CD18" i="2"/>
  <c r="CH18" i="2" s="1"/>
  <c r="CD21" i="2"/>
  <c r="CD22" i="2"/>
  <c r="CD23" i="2"/>
  <c r="CD24" i="2"/>
  <c r="CD25" i="2"/>
  <c r="CD26" i="2"/>
  <c r="CD27" i="2"/>
  <c r="CD28" i="2"/>
  <c r="CD29" i="2"/>
  <c r="CH29" i="2" s="1"/>
  <c r="CD3" i="2"/>
  <c r="CE3" i="2" s="1"/>
  <c r="CI3" i="2" s="1"/>
  <c r="CH27" i="2" l="1"/>
  <c r="CE27" i="2"/>
  <c r="CI27" i="2" s="1"/>
  <c r="CH23" i="2"/>
  <c r="CE23" i="2"/>
  <c r="CI23" i="2" s="1"/>
  <c r="CH12" i="2"/>
  <c r="CE12" i="2"/>
  <c r="CI12" i="2" s="1"/>
  <c r="CH9" i="2"/>
  <c r="CE9" i="2"/>
  <c r="CI9" i="2" s="1"/>
  <c r="CH5" i="2"/>
  <c r="CE5" i="2"/>
  <c r="CI5" i="2" s="1"/>
  <c r="CH26" i="2"/>
  <c r="CE26" i="2"/>
  <c r="CI26" i="2" s="1"/>
  <c r="CH22" i="2"/>
  <c r="CE22" i="2"/>
  <c r="CI22" i="2" s="1"/>
  <c r="CH16" i="2"/>
  <c r="CE16" i="2"/>
  <c r="CI16" i="2" s="1"/>
  <c r="CH11" i="2"/>
  <c r="CE11" i="2"/>
  <c r="CI11" i="2" s="1"/>
  <c r="CH8" i="2"/>
  <c r="CE8" i="2"/>
  <c r="CI8" i="2" s="1"/>
  <c r="CH4" i="2"/>
  <c r="CE4" i="2"/>
  <c r="CI4" i="2" s="1"/>
  <c r="CE29" i="2"/>
  <c r="CI29" i="2" s="1"/>
  <c r="CH25" i="2"/>
  <c r="CE25" i="2"/>
  <c r="CI25" i="2" s="1"/>
  <c r="CH21" i="2"/>
  <c r="CE21" i="2"/>
  <c r="CI21" i="2" s="1"/>
  <c r="CH15" i="2"/>
  <c r="CE15" i="2"/>
  <c r="CI15" i="2" s="1"/>
  <c r="CH7" i="2"/>
  <c r="CE7" i="2"/>
  <c r="CI7" i="2" s="1"/>
  <c r="CH28" i="2"/>
  <c r="CE28" i="2"/>
  <c r="CI28" i="2" s="1"/>
  <c r="CH24" i="2"/>
  <c r="CE24" i="2"/>
  <c r="CI24" i="2" s="1"/>
  <c r="CE18" i="2"/>
  <c r="CI18" i="2" s="1"/>
  <c r="CH10" i="2"/>
  <c r="CE10" i="2"/>
  <c r="CI10" i="2" s="1"/>
  <c r="CH6" i="2"/>
  <c r="CE6" i="2"/>
  <c r="CI6" i="2" s="1"/>
  <c r="CH3" i="2"/>
  <c r="CD31" i="2"/>
  <c r="J17" i="1"/>
  <c r="L17" i="1"/>
  <c r="CI31" i="2" l="1"/>
  <c r="CH31" i="2"/>
  <c r="L20" i="1"/>
  <c r="L21" i="1"/>
  <c r="L22" i="1"/>
  <c r="J20" i="1"/>
  <c r="J21" i="1"/>
  <c r="J2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8" i="1"/>
  <c r="L19" i="1"/>
  <c r="L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8" i="1"/>
  <c r="J19" i="1"/>
  <c r="J2" i="1"/>
  <c r="L30" i="1" l="1"/>
  <c r="J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david.mcconaughy</author>
  </authors>
  <commentList>
    <comment ref="C2" authorId="0" shapeId="0" xr:uid="{FB43CDA5-B150-471B-B068-653BDD9817A8}">
      <text>
        <r>
          <rPr>
            <b/>
            <sz val="9"/>
            <color indexed="81"/>
            <rFont val="Tahoma"/>
            <family val="2"/>
          </rPr>
          <t>Include prep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DB4A2941-BFF5-4844-8F83-4379F8405E05}">
      <text>
        <r>
          <rPr>
            <sz val="9"/>
            <color indexed="81"/>
            <rFont val="Tahoma"/>
            <family val="2"/>
          </rPr>
          <t xml:space="preserve">Conduct design workshops to fine-tune the functional specification of TOTAL Group's expectations 
</t>
        </r>
      </text>
    </comment>
    <comment ref="C6" authorId="0" shapeId="0" xr:uid="{F7DFFE92-A1CF-48C6-A7A9-240EC5718AAE}">
      <text>
        <r>
          <rPr>
            <sz val="9"/>
            <color indexed="81"/>
            <rFont val="Tahoma"/>
            <family val="2"/>
          </rPr>
          <t xml:space="preserve">Work product: Technical Specifications document
</t>
        </r>
      </text>
    </comment>
    <comment ref="C7" authorId="0" shapeId="0" xr:uid="{7F65E95C-57FA-4563-BDCB-5417C60D28C2}">
      <text>
        <r>
          <rPr>
            <sz val="9"/>
            <color indexed="81"/>
            <rFont val="Tahoma"/>
            <family val="2"/>
          </rPr>
          <t xml:space="preserve">Work product: Functional Specifications document
</t>
        </r>
      </text>
    </comment>
    <comment ref="C12" authorId="0" shapeId="0" xr:uid="{32D9557C-E685-44E8-9FDE-BCD0B0188E3E}">
      <text>
        <r>
          <rPr>
            <b/>
            <sz val="9"/>
            <color indexed="81"/>
            <rFont val="Tahoma"/>
            <family val="2"/>
          </rPr>
          <t>not including Doc Mgt and Map/GIS interface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174F9422-C252-4E7E-AF26-2D6C61059F01}">
      <text>
        <r>
          <rPr>
            <b/>
            <sz val="9"/>
            <color indexed="81"/>
            <rFont val="Tahoma"/>
            <family val="2"/>
          </rPr>
          <t>160 facilities, 25% in legacy system, 5-8 terabytes of data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" authorId="0" shapeId="0" xr:uid="{4FF3E403-2E4D-4F0C-AA7D-C1EAE3DFDF00}">
      <text>
        <r>
          <rPr>
            <b/>
            <sz val="9"/>
            <color indexed="81"/>
            <rFont val="Tahoma"/>
            <family val="2"/>
          </rPr>
          <t>probably not enough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0755659B-F6CB-4DAD-BAA0-207E7422E397}">
      <text>
        <r>
          <rPr>
            <b/>
            <sz val="9"/>
            <color indexed="81"/>
            <rFont val="Tahoma"/>
            <family val="2"/>
          </rPr>
          <t>Regional?, by business (5)?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3E9788F0-AC83-4ED3-88E9-379D4DEE0AE4}">
      <text>
        <r>
          <rPr>
            <sz val="9"/>
            <color indexed="81"/>
            <rFont val="Tahoma"/>
            <family val="2"/>
          </rPr>
          <t xml:space="preserve">include Project governance
</t>
        </r>
      </text>
    </comment>
  </commentList>
</comments>
</file>

<file path=xl/sharedStrings.xml><?xml version="1.0" encoding="utf-8"?>
<sst xmlns="http://schemas.openxmlformats.org/spreadsheetml/2006/main" count="306" uniqueCount="147">
  <si>
    <t>Task #</t>
  </si>
  <si>
    <t>Category</t>
  </si>
  <si>
    <t>Task Name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</si>
  <si>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</si>
  <si>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</si>
  <si>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</si>
  <si>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</si>
  <si>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</si>
  <si>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</si>
  <si>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</si>
  <si>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</si>
  <si>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</si>
  <si>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</si>
  <si>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</si>
  <si>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</si>
  <si>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</si>
  <si>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</si>
  <si>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</si>
  <si>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</si>
  <si>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</si>
  <si>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</si>
  <si>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</si>
  <si>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</si>
  <si>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</si>
  <si>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</si>
  <si>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</si>
  <si>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</si>
  <si>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</si>
  <si>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</si>
  <si>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</si>
  <si>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</si>
  <si>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</si>
  <si>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</si>
  <si>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</si>
  <si>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</si>
  <si>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</si>
  <si>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</si>
  <si>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</si>
  <si>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</si>
  <si>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</si>
  <si>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</si>
  <si>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</si>
  <si>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</si>
  <si>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</si>
  <si>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</si>
  <si>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</si>
  <si>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</si>
  <si>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</si>
  <si>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</si>
  <si>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</si>
  <si>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</si>
  <si>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</si>
  <si>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</si>
  <si>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</si>
  <si>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</si>
  <si>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Week 53</t>
  </si>
  <si>
    <t>Week 54</t>
  </si>
  <si>
    <t>Week 55</t>
  </si>
  <si>
    <t>Week 56</t>
  </si>
  <si>
    <t>Week 57</t>
  </si>
  <si>
    <t>Week 58</t>
  </si>
  <si>
    <t>Week 59</t>
  </si>
  <si>
    <t>Week 60</t>
  </si>
  <si>
    <t>Week 61</t>
  </si>
  <si>
    <t>Week 62</t>
  </si>
  <si>
    <t>Week 63</t>
  </si>
  <si>
    <t>Week 64</t>
  </si>
  <si>
    <t>Week 65</t>
  </si>
  <si>
    <t>Week 66</t>
  </si>
  <si>
    <t>Week 67</t>
  </si>
  <si>
    <t>Week 68</t>
  </si>
  <si>
    <t>Week 69</t>
  </si>
  <si>
    <t>Week 70</t>
  </si>
  <si>
    <t>Week 71</t>
  </si>
  <si>
    <t>Week 72</t>
  </si>
  <si>
    <t>Week 73</t>
  </si>
  <si>
    <t>Week 74</t>
  </si>
  <si>
    <t>Week 75</t>
  </si>
  <si>
    <t>Week 76</t>
  </si>
  <si>
    <t>Week 77</t>
  </si>
  <si>
    <t>Week 78</t>
  </si>
  <si>
    <t>Estimated
Effort</t>
  </si>
  <si>
    <t>Rate</t>
  </si>
  <si>
    <t>Estimated
Cost</t>
  </si>
  <si>
    <t>weeks</t>
  </si>
  <si>
    <t>EQuIS Implementation Kickoff Meeting</t>
  </si>
  <si>
    <t>Data Management Plan/EQuIS Workflow Documentation</t>
  </si>
  <si>
    <t>EQuIS Configuration</t>
  </si>
  <si>
    <t>Historical Data Migration Allowance</t>
  </si>
  <si>
    <t>Training</t>
  </si>
  <si>
    <t>Project Management</t>
  </si>
  <si>
    <t>Weekly Estimate</t>
  </si>
  <si>
    <t>Start Date</t>
  </si>
  <si>
    <t>Finish Date</t>
  </si>
  <si>
    <t>Duration (weeks)</t>
  </si>
  <si>
    <t>Predecessors</t>
  </si>
  <si>
    <t>Hours per week</t>
  </si>
  <si>
    <t>Line Extension</t>
  </si>
  <si>
    <t>Total hours</t>
  </si>
  <si>
    <t>Conception</t>
  </si>
  <si>
    <t>EQuIS Implementation Kickoff</t>
  </si>
  <si>
    <t>SOW (scope), Schedule, Budget</t>
  </si>
  <si>
    <t>Requirements Definition</t>
  </si>
  <si>
    <t>Design/Build</t>
  </si>
  <si>
    <t>Design Document</t>
  </si>
  <si>
    <t>Technical Specifications</t>
  </si>
  <si>
    <t>Functional Specifications</t>
  </si>
  <si>
    <t>Data Management Plan</t>
  </si>
  <si>
    <t xml:space="preserve">EQuIS Workflow Documentation </t>
  </si>
  <si>
    <t>Language configuration</t>
  </si>
  <si>
    <t>Test Environment setup, client access</t>
  </si>
  <si>
    <t xml:space="preserve">EQuIS Customization &amp; Configuration </t>
  </si>
  <si>
    <t>6, 10</t>
  </si>
  <si>
    <t>Document Management system</t>
  </si>
  <si>
    <t>Map/GIS Interface</t>
  </si>
  <si>
    <t>Implementation</t>
  </si>
  <si>
    <t>Historical Data Migration - Phased</t>
  </si>
  <si>
    <t>Training Plan</t>
  </si>
  <si>
    <t>Technical Testing</t>
  </si>
  <si>
    <t>11,12,13</t>
  </si>
  <si>
    <t>User Acceptance Testing</t>
  </si>
  <si>
    <t>15,16</t>
  </si>
  <si>
    <t xml:space="preserve">Change management and training </t>
  </si>
  <si>
    <t xml:space="preserve">Transfer to maintenance </t>
  </si>
  <si>
    <t>Deployment Phases</t>
  </si>
  <si>
    <t>PM</t>
  </si>
  <si>
    <t>TBD</t>
  </si>
  <si>
    <t>User &amp; Admin Documentation</t>
  </si>
  <si>
    <t>PROD Environment setup, client access</t>
  </si>
  <si>
    <t>Roll Out - Go Live</t>
  </si>
  <si>
    <t>Phased Deployment plan</t>
  </si>
  <si>
    <t>Project Governance</t>
  </si>
  <si>
    <t>*USD to EUR estimated exchange rate on 25 Sept 2019 per www.x-rates.com:</t>
  </si>
  <si>
    <t>Estimated
Effort
(Hrs.)</t>
  </si>
  <si>
    <t>Estimated
Effort
(Days)</t>
  </si>
  <si>
    <t>Rate
(Hrs.)</t>
  </si>
  <si>
    <t>Rate
(Days)</t>
  </si>
  <si>
    <t>Estimated
Cost
(USD)</t>
  </si>
  <si>
    <t>Estimated
Cost
(EUR)</t>
  </si>
  <si>
    <t>Weeks</t>
  </si>
  <si>
    <t>Document Management system (Configuration of Microsoft Azure Files and Microsoft Azure Search)</t>
  </si>
  <si>
    <t>Webmap Interface (Configuration of ArcGIS Online and Esri Javascript API)</t>
  </si>
  <si>
    <t>Historical Data Migration Evaluation</t>
  </si>
  <si>
    <t>Milestones</t>
  </si>
  <si>
    <t>UAT sign off</t>
  </si>
  <si>
    <t xml:space="preserve"> </t>
  </si>
  <si>
    <t>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</si>
</sst>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 * #,##0.00_)\ [$€-1]_ ;_ * \(#,##0.00\)\ [$€-1]_ ;_ * &quot;-&quot;??_)\ [$€-1]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left" indent="1"/>
    </xf>
    <xf numFmtId="164" fontId="0" fillId="0" borderId="0" xfId="1" applyNumberFormat="1" applyFont="1"/>
    <xf numFmtId="164" fontId="0" fillId="0" borderId="0" xfId="0" applyNumberFormat="1"/>
    <xf numFmtId="164" fontId="2" fillId="0" borderId="0" xfId="0" applyNumberFormat="1" applyFont="1"/>
    <xf numFmtId="0" fontId="0" fillId="0" borderId="1" xfId="0" applyBorder="1"/>
    <xf numFmtId="1" fontId="2" fillId="0" borderId="0" xfId="0" applyNumberFormat="1" applyFont="1"/>
    <xf numFmtId="0" fontId="0" fillId="0" borderId="0" xfId="0" applyAlignment="1">
      <alignment horizontal="right"/>
    </xf>
    <xf numFmtId="0" fontId="2" fillId="2" borderId="0" xfId="0" applyFont="1" applyFill="1"/>
    <xf numFmtId="14" fontId="2" fillId="2" borderId="0" xfId="0" applyNumberFormat="1" applyFont="1" applyFill="1" applyAlignment="1">
      <alignment horizontal="center"/>
    </xf>
    <xf numFmtId="1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6" fillId="2" borderId="0" xfId="0" applyFont="1" applyFill="1" applyAlignment="1">
      <alignment textRotation="90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6" fillId="0" borderId="0" xfId="1" applyNumberFormat="1" applyFont="1"/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0" fontId="8" fillId="2" borderId="0" xfId="0" applyFont="1" applyFill="1"/>
    <xf numFmtId="164" fontId="5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44" fontId="5" fillId="0" borderId="0" xfId="1" applyFont="1"/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44" fontId="5" fillId="0" borderId="2" xfId="1" applyFont="1" applyBorder="1"/>
    <xf numFmtId="0" fontId="5" fillId="0" borderId="2" xfId="0" applyFont="1" applyBorder="1"/>
    <xf numFmtId="165" fontId="6" fillId="0" borderId="0" xfId="2" applyNumberFormat="1" applyFont="1" applyAlignment="1"/>
    <xf numFmtId="165" fontId="6" fillId="0" borderId="0" xfId="2" applyNumberFormat="1" applyFont="1" applyAlignment="1">
      <alignment horizontal="center"/>
    </xf>
    <xf numFmtId="44" fontId="6" fillId="0" borderId="0" xfId="1" applyFont="1"/>
    <xf numFmtId="164" fontId="11" fillId="0" borderId="0" xfId="1" applyNumberFormat="1" applyFont="1" applyAlignment="1">
      <alignment horizontal="center" vertical="center" wrapText="1"/>
    </xf>
    <xf numFmtId="166" fontId="12" fillId="0" borderId="0" xfId="1" applyNumberFormat="1" applyFont="1"/>
    <xf numFmtId="166" fontId="12" fillId="0" borderId="2" xfId="1" applyNumberFormat="1" applyFont="1" applyBorder="1"/>
    <xf numFmtId="166" fontId="11" fillId="0" borderId="0" xfId="1" applyNumberFormat="1" applyFont="1"/>
    <xf numFmtId="44" fontId="5" fillId="0" borderId="0" xfId="1" applyFont="1" applyFill="1"/>
    <xf numFmtId="166" fontId="12" fillId="0" borderId="0" xfId="1" applyNumberFormat="1" applyFont="1" applyFill="1"/>
    <xf numFmtId="166" fontId="5" fillId="0" borderId="0" xfId="0" applyNumberFormat="1" applyFont="1"/>
    <xf numFmtId="44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 indent="1"/>
    </xf>
    <xf numFmtId="166" fontId="12" fillId="4" borderId="0" xfId="1" applyNumberFormat="1" applyFont="1" applyFill="1"/>
    <xf numFmtId="0" fontId="13" fillId="2" borderId="0" xfId="0" applyFont="1" applyFill="1"/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13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038A1-CAA5-40F1-B6DD-DBAFD2D42666}">
  <dimension ref="A1:CH9"/>
  <sheetViews>
    <sheetView workbookViewId="0">
      <pane xSplit="3" ySplit="2" topLeftCell="D3" activePane="bottomRight" state="frozen"/>
      <selection pane="topRight" activeCell="D3" sqref="D3"/>
      <selection pane="bottomLeft" activeCell="D3" sqref="D3"/>
      <selection pane="bottomRight" activeCell="D3" sqref="D3"/>
    </sheetView>
  </sheetViews>
  <sheetFormatPr defaultColWidth="9.109375" defaultRowHeight="13.8" x14ac:dyDescent="0.3"/>
  <cols>
    <col min="1" max="1" width="5.5546875" style="12" bestFit="1" customWidth="1"/>
    <col min="2" max="2" width="13.5546875" style="12" bestFit="1" customWidth="1"/>
    <col min="3" max="3" width="32.109375" style="12" bestFit="1" customWidth="1"/>
    <col min="4" max="54" width="3.33203125" style="12" bestFit="1" customWidth="1"/>
    <col min="55" max="80" width="3.33203125" style="12" customWidth="1"/>
    <col min="81" max="81" width="3.33203125" style="12" bestFit="1" customWidth="1"/>
    <col min="82" max="82" width="9.44140625" style="15" customWidth="1"/>
    <col min="83" max="83" width="6.109375" style="21" bestFit="1" customWidth="1"/>
    <col min="84" max="84" width="12" style="21" bestFit="1" customWidth="1"/>
    <col min="85" max="16384" width="9.109375" style="12"/>
  </cols>
  <sheetData>
    <row r="1" spans="1:86" s="16" customFormat="1" x14ac:dyDescent="0.3">
      <c r="A1" s="13"/>
      <c r="B1" s="13"/>
      <c r="C1" s="13"/>
      <c r="D1" s="47">
        <v>2020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8">
        <v>2021</v>
      </c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17"/>
      <c r="CE1" s="19"/>
      <c r="CF1" s="19"/>
    </row>
    <row r="2" spans="1:86" s="16" customFormat="1" ht="43.2" x14ac:dyDescent="0.3">
      <c r="A2" s="13" t="s">
        <v>0</v>
      </c>
      <c r="B2" s="13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55</v>
      </c>
      <c r="BE2" s="14" t="s">
        <v>56</v>
      </c>
      <c r="BF2" s="14" t="s">
        <v>57</v>
      </c>
      <c r="BG2" s="14" t="s">
        <v>58</v>
      </c>
      <c r="BH2" s="14" t="s">
        <v>59</v>
      </c>
      <c r="BI2" s="14" t="s">
        <v>60</v>
      </c>
      <c r="BJ2" s="14" t="s">
        <v>61</v>
      </c>
      <c r="BK2" s="14" t="s">
        <v>62</v>
      </c>
      <c r="BL2" s="14" t="s">
        <v>63</v>
      </c>
      <c r="BM2" s="14" t="s">
        <v>64</v>
      </c>
      <c r="BN2" s="14" t="s">
        <v>65</v>
      </c>
      <c r="BO2" s="14" t="s">
        <v>66</v>
      </c>
      <c r="BP2" s="14" t="s">
        <v>67</v>
      </c>
      <c r="BQ2" s="14" t="s">
        <v>68</v>
      </c>
      <c r="BR2" s="14" t="s">
        <v>69</v>
      </c>
      <c r="BS2" s="14" t="s">
        <v>70</v>
      </c>
      <c r="BT2" s="14" t="s">
        <v>71</v>
      </c>
      <c r="BU2" s="14" t="s">
        <v>72</v>
      </c>
      <c r="BV2" s="14" t="s">
        <v>73</v>
      </c>
      <c r="BW2" s="14" t="s">
        <v>74</v>
      </c>
      <c r="BX2" s="14" t="s">
        <v>75</v>
      </c>
      <c r="BY2" s="14" t="s">
        <v>76</v>
      </c>
      <c r="BZ2" s="14" t="s">
        <v>77</v>
      </c>
      <c r="CA2" s="14" t="s">
        <v>78</v>
      </c>
      <c r="CB2" s="14" t="s">
        <v>79</v>
      </c>
      <c r="CC2" s="14" t="s">
        <v>80</v>
      </c>
      <c r="CD2" s="18" t="s">
        <v>81</v>
      </c>
      <c r="CE2" s="22" t="s">
        <v>82</v>
      </c>
      <c r="CF2" s="20" t="s">
        <v>83</v>
      </c>
      <c r="CH2" s="16" t="s">
        <v>84</v>
      </c>
    </row>
    <row r="3" spans="1:86" x14ac:dyDescent="0.3">
      <c r="B3" s="12" t="s">
        <v>85</v>
      </c>
      <c r="D3" s="12">
        <v>48</v>
      </c>
      <c r="E3" s="12">
        <v>10</v>
      </c>
      <c r="F3" s="12">
        <v>10</v>
      </c>
      <c r="G3" s="12">
        <v>10</v>
      </c>
      <c r="H3" s="12">
        <v>10</v>
      </c>
      <c r="I3" s="12">
        <v>10</v>
      </c>
      <c r="J3" s="12">
        <v>10</v>
      </c>
      <c r="BC3" s="23"/>
      <c r="BD3" s="23"/>
      <c r="CD3" s="15">
        <f t="shared" ref="CD3:CD8" si="0">SUM(D3:CC3)</f>
        <v>108</v>
      </c>
      <c r="CE3" s="21">
        <v>180</v>
      </c>
      <c r="CF3" s="21">
        <f t="shared" ref="CF3:CF8" si="1">CE3*CD3</f>
        <v>19440</v>
      </c>
    </row>
    <row r="4" spans="1:86" x14ac:dyDescent="0.3">
      <c r="B4" s="12" t="s">
        <v>86</v>
      </c>
      <c r="J4" s="12">
        <v>4</v>
      </c>
      <c r="K4" s="12">
        <v>4</v>
      </c>
      <c r="L4" s="12">
        <v>4</v>
      </c>
      <c r="M4" s="12">
        <v>4</v>
      </c>
      <c r="N4" s="12">
        <v>4</v>
      </c>
      <c r="O4" s="12">
        <v>4</v>
      </c>
      <c r="P4" s="12">
        <v>4</v>
      </c>
      <c r="Q4" s="12">
        <v>4</v>
      </c>
      <c r="R4" s="12">
        <v>4</v>
      </c>
      <c r="S4" s="12">
        <v>4</v>
      </c>
      <c r="T4" s="12">
        <v>4</v>
      </c>
      <c r="U4" s="12">
        <v>4</v>
      </c>
      <c r="V4" s="12">
        <v>4</v>
      </c>
      <c r="W4" s="12">
        <v>4</v>
      </c>
      <c r="X4" s="12">
        <v>4</v>
      </c>
      <c r="Y4" s="12">
        <v>4</v>
      </c>
      <c r="Z4" s="12">
        <v>4</v>
      </c>
      <c r="AA4" s="12">
        <v>4</v>
      </c>
      <c r="AB4" s="12">
        <v>4</v>
      </c>
      <c r="AC4" s="12">
        <v>4</v>
      </c>
      <c r="AD4" s="12">
        <v>4</v>
      </c>
      <c r="AE4" s="12">
        <v>4</v>
      </c>
      <c r="AF4" s="12">
        <v>4</v>
      </c>
      <c r="AG4" s="12">
        <v>4</v>
      </c>
      <c r="AH4" s="12">
        <v>4</v>
      </c>
      <c r="AI4" s="12">
        <v>4</v>
      </c>
      <c r="AJ4" s="12">
        <v>4</v>
      </c>
      <c r="AK4" s="12">
        <v>4</v>
      </c>
      <c r="AL4" s="12">
        <v>4</v>
      </c>
      <c r="AM4" s="12">
        <v>4</v>
      </c>
      <c r="AN4" s="12">
        <v>4</v>
      </c>
      <c r="AO4" s="12">
        <v>4</v>
      </c>
      <c r="AP4" s="12">
        <v>4</v>
      </c>
      <c r="AQ4" s="12">
        <v>4</v>
      </c>
      <c r="AR4" s="12">
        <v>4</v>
      </c>
      <c r="AS4" s="12">
        <v>4</v>
      </c>
      <c r="AT4" s="12">
        <v>4</v>
      </c>
      <c r="AU4" s="12">
        <v>4</v>
      </c>
      <c r="AV4" s="12">
        <v>4</v>
      </c>
      <c r="AW4" s="12">
        <v>4</v>
      </c>
      <c r="AX4" s="12">
        <v>4</v>
      </c>
      <c r="AY4" s="12">
        <v>4</v>
      </c>
      <c r="AZ4" s="12">
        <v>4</v>
      </c>
      <c r="BA4" s="12">
        <v>4</v>
      </c>
      <c r="BB4" s="12">
        <v>4</v>
      </c>
      <c r="BC4" s="23"/>
      <c r="BD4" s="23"/>
      <c r="BE4" s="12">
        <v>4</v>
      </c>
      <c r="BF4" s="12">
        <v>4</v>
      </c>
      <c r="BG4" s="12">
        <v>4</v>
      </c>
      <c r="BH4" s="12">
        <v>4</v>
      </c>
      <c r="BI4" s="12">
        <v>4</v>
      </c>
      <c r="BJ4" s="12">
        <v>4</v>
      </c>
      <c r="BK4" s="12">
        <v>4</v>
      </c>
      <c r="BL4" s="12">
        <v>4</v>
      </c>
      <c r="BM4" s="12">
        <v>4</v>
      </c>
      <c r="BN4" s="12">
        <v>4</v>
      </c>
      <c r="BO4" s="12">
        <v>4</v>
      </c>
      <c r="BP4" s="12">
        <v>4</v>
      </c>
      <c r="BQ4" s="12">
        <v>4</v>
      </c>
      <c r="BR4" s="12">
        <v>4</v>
      </c>
      <c r="BS4" s="12">
        <v>4</v>
      </c>
      <c r="BT4" s="12">
        <v>4</v>
      </c>
      <c r="BU4" s="12">
        <v>4</v>
      </c>
      <c r="BV4" s="12">
        <v>4</v>
      </c>
      <c r="BW4" s="12">
        <v>4</v>
      </c>
      <c r="BX4" s="12">
        <v>4</v>
      </c>
      <c r="BY4" s="12">
        <v>4</v>
      </c>
      <c r="BZ4" s="12">
        <v>4</v>
      </c>
      <c r="CA4" s="12">
        <v>4</v>
      </c>
      <c r="CB4" s="12">
        <v>4</v>
      </c>
      <c r="CC4" s="12">
        <v>4</v>
      </c>
      <c r="CD4" s="15">
        <f t="shared" si="0"/>
        <v>280</v>
      </c>
      <c r="CE4" s="21">
        <v>180</v>
      </c>
      <c r="CF4" s="21">
        <f t="shared" si="1"/>
        <v>50400</v>
      </c>
    </row>
    <row r="5" spans="1:86" x14ac:dyDescent="0.3">
      <c r="B5" s="12" t="s">
        <v>87</v>
      </c>
      <c r="G5" s="12">
        <v>35</v>
      </c>
      <c r="H5" s="12">
        <v>35</v>
      </c>
      <c r="I5" s="12">
        <v>35</v>
      </c>
      <c r="J5" s="12">
        <v>35</v>
      </c>
      <c r="K5" s="12">
        <v>35</v>
      </c>
      <c r="L5" s="12">
        <v>35</v>
      </c>
      <c r="M5" s="12">
        <v>35</v>
      </c>
      <c r="N5" s="12">
        <v>35</v>
      </c>
      <c r="O5" s="12">
        <v>35</v>
      </c>
      <c r="P5" s="12">
        <v>35</v>
      </c>
      <c r="Q5" s="12">
        <v>35</v>
      </c>
      <c r="R5" s="12">
        <v>35</v>
      </c>
      <c r="S5" s="12">
        <v>35</v>
      </c>
      <c r="T5" s="12">
        <v>35</v>
      </c>
      <c r="U5" s="12">
        <v>35</v>
      </c>
      <c r="V5" s="12">
        <v>35</v>
      </c>
      <c r="W5" s="12">
        <v>35</v>
      </c>
      <c r="X5" s="12">
        <v>35</v>
      </c>
      <c r="Y5" s="12">
        <v>35</v>
      </c>
      <c r="Z5" s="12">
        <v>35</v>
      </c>
      <c r="AA5" s="12">
        <v>35</v>
      </c>
      <c r="AB5" s="12">
        <v>35</v>
      </c>
      <c r="AC5" s="12">
        <v>35</v>
      </c>
      <c r="AD5" s="12">
        <v>35</v>
      </c>
      <c r="AE5" s="12">
        <v>35</v>
      </c>
      <c r="AF5" s="12">
        <v>35</v>
      </c>
      <c r="AG5" s="12">
        <v>35</v>
      </c>
      <c r="AH5" s="12">
        <v>35</v>
      </c>
      <c r="AI5" s="12">
        <v>35</v>
      </c>
      <c r="AJ5" s="12">
        <v>35</v>
      </c>
      <c r="AK5" s="12">
        <v>35</v>
      </c>
      <c r="AL5" s="12">
        <v>35</v>
      </c>
      <c r="AM5" s="12">
        <v>35</v>
      </c>
      <c r="AN5" s="12">
        <v>35</v>
      </c>
      <c r="AO5" s="12">
        <v>35</v>
      </c>
      <c r="AP5" s="12">
        <v>35</v>
      </c>
      <c r="AQ5" s="12">
        <v>35</v>
      </c>
      <c r="AR5" s="12">
        <v>35</v>
      </c>
      <c r="AS5" s="12">
        <v>35</v>
      </c>
      <c r="AT5" s="12">
        <v>35</v>
      </c>
      <c r="AU5" s="12">
        <v>35</v>
      </c>
      <c r="AV5" s="12">
        <v>35</v>
      </c>
      <c r="AW5" s="12">
        <v>35</v>
      </c>
      <c r="AX5" s="12">
        <v>35</v>
      </c>
      <c r="AY5" s="12">
        <v>35</v>
      </c>
      <c r="AZ5" s="12">
        <v>35</v>
      </c>
      <c r="BA5" s="12">
        <v>35</v>
      </c>
      <c r="BB5" s="12">
        <v>35</v>
      </c>
      <c r="BC5" s="23"/>
      <c r="BD5" s="23"/>
      <c r="BE5" s="12">
        <v>35</v>
      </c>
      <c r="BF5" s="12">
        <v>35</v>
      </c>
      <c r="BG5" s="12">
        <v>35</v>
      </c>
      <c r="BH5" s="12">
        <v>35</v>
      </c>
      <c r="BI5" s="12">
        <v>35</v>
      </c>
      <c r="BJ5" s="12">
        <v>35</v>
      </c>
      <c r="BK5" s="12">
        <v>35</v>
      </c>
      <c r="BL5" s="12">
        <v>35</v>
      </c>
      <c r="BM5" s="12">
        <v>35</v>
      </c>
      <c r="BN5" s="12">
        <v>35</v>
      </c>
      <c r="BO5" s="12">
        <v>35</v>
      </c>
      <c r="BP5" s="12">
        <v>35</v>
      </c>
      <c r="BQ5" s="12">
        <v>35</v>
      </c>
      <c r="BR5" s="12">
        <v>35</v>
      </c>
      <c r="BS5" s="12">
        <v>35</v>
      </c>
      <c r="BT5" s="12">
        <v>35</v>
      </c>
      <c r="BU5" s="12">
        <v>35</v>
      </c>
      <c r="BV5" s="12">
        <v>35</v>
      </c>
      <c r="BW5" s="12">
        <v>35</v>
      </c>
      <c r="BX5" s="12">
        <v>35</v>
      </c>
      <c r="BY5" s="12">
        <v>35</v>
      </c>
      <c r="BZ5" s="12">
        <v>35</v>
      </c>
      <c r="CA5" s="12">
        <v>35</v>
      </c>
      <c r="CB5" s="12">
        <v>35</v>
      </c>
      <c r="CC5" s="12">
        <v>35</v>
      </c>
      <c r="CD5" s="15">
        <f t="shared" si="0"/>
        <v>2555</v>
      </c>
      <c r="CE5" s="21">
        <v>180</v>
      </c>
      <c r="CF5" s="21">
        <f t="shared" si="1"/>
        <v>459900</v>
      </c>
    </row>
    <row r="6" spans="1:86" x14ac:dyDescent="0.3">
      <c r="B6" s="12" t="s">
        <v>88</v>
      </c>
      <c r="G6" s="12">
        <v>5</v>
      </c>
      <c r="H6" s="12">
        <v>5</v>
      </c>
      <c r="I6" s="12">
        <v>5</v>
      </c>
      <c r="J6" s="12">
        <v>5</v>
      </c>
      <c r="K6" s="12">
        <v>5</v>
      </c>
      <c r="L6" s="12">
        <v>5</v>
      </c>
      <c r="M6" s="12">
        <v>5</v>
      </c>
      <c r="N6" s="12">
        <v>5</v>
      </c>
      <c r="O6" s="12">
        <v>5</v>
      </c>
      <c r="P6" s="12">
        <v>5</v>
      </c>
      <c r="Q6" s="12">
        <v>5</v>
      </c>
      <c r="R6" s="12">
        <v>5</v>
      </c>
      <c r="S6" s="12">
        <v>5</v>
      </c>
      <c r="T6" s="12">
        <v>5</v>
      </c>
      <c r="U6" s="12">
        <v>5</v>
      </c>
      <c r="V6" s="12">
        <v>5</v>
      </c>
      <c r="W6" s="12">
        <v>5</v>
      </c>
      <c r="X6" s="12">
        <v>5</v>
      </c>
      <c r="Y6" s="12">
        <v>5</v>
      </c>
      <c r="Z6" s="12">
        <v>5</v>
      </c>
      <c r="AA6" s="12">
        <v>5</v>
      </c>
      <c r="AB6" s="12">
        <v>5</v>
      </c>
      <c r="AC6" s="12">
        <v>5</v>
      </c>
      <c r="AD6" s="12">
        <v>5</v>
      </c>
      <c r="AE6" s="12">
        <v>5</v>
      </c>
      <c r="AF6" s="12">
        <v>5</v>
      </c>
      <c r="AG6" s="12">
        <v>5</v>
      </c>
      <c r="AH6" s="12">
        <v>5</v>
      </c>
      <c r="AI6" s="12">
        <v>5</v>
      </c>
      <c r="AJ6" s="12">
        <v>5</v>
      </c>
      <c r="AK6" s="12">
        <v>5</v>
      </c>
      <c r="AL6" s="12">
        <v>5</v>
      </c>
      <c r="AM6" s="12">
        <v>5</v>
      </c>
      <c r="AN6" s="12">
        <v>5</v>
      </c>
      <c r="AO6" s="12">
        <v>5</v>
      </c>
      <c r="AP6" s="12">
        <v>5</v>
      </c>
      <c r="AQ6" s="12">
        <v>5</v>
      </c>
      <c r="AR6" s="12">
        <v>5</v>
      </c>
      <c r="AS6" s="12">
        <v>5</v>
      </c>
      <c r="AT6" s="12">
        <v>5</v>
      </c>
      <c r="AU6" s="12">
        <v>5</v>
      </c>
      <c r="AV6" s="12">
        <v>5</v>
      </c>
      <c r="AW6" s="12">
        <v>5</v>
      </c>
      <c r="AX6" s="12">
        <v>5</v>
      </c>
      <c r="AY6" s="12">
        <v>5</v>
      </c>
      <c r="AZ6" s="12">
        <v>5</v>
      </c>
      <c r="BA6" s="12">
        <v>5</v>
      </c>
      <c r="BB6" s="12">
        <v>5</v>
      </c>
      <c r="BC6" s="23"/>
      <c r="BD6" s="23"/>
      <c r="CD6" s="15">
        <f t="shared" si="0"/>
        <v>240</v>
      </c>
      <c r="CE6" s="21">
        <v>180</v>
      </c>
      <c r="CF6" s="21">
        <f t="shared" si="1"/>
        <v>43200</v>
      </c>
    </row>
    <row r="7" spans="1:86" x14ac:dyDescent="0.3">
      <c r="B7" s="12" t="s">
        <v>89</v>
      </c>
      <c r="X7" s="12">
        <v>60</v>
      </c>
      <c r="AJ7" s="12">
        <v>60</v>
      </c>
      <c r="AV7" s="12">
        <v>60</v>
      </c>
      <c r="BC7" s="23"/>
      <c r="BD7" s="23"/>
      <c r="BH7" s="12">
        <v>60</v>
      </c>
      <c r="BU7" s="12">
        <v>60</v>
      </c>
      <c r="CD7" s="15">
        <f t="shared" si="0"/>
        <v>300</v>
      </c>
      <c r="CE7" s="21">
        <v>180</v>
      </c>
      <c r="CF7" s="21">
        <f t="shared" si="1"/>
        <v>54000</v>
      </c>
    </row>
    <row r="8" spans="1:86" x14ac:dyDescent="0.3">
      <c r="B8" s="12" t="s">
        <v>90</v>
      </c>
      <c r="E8" s="12">
        <v>10</v>
      </c>
      <c r="F8" s="12">
        <v>10</v>
      </c>
      <c r="G8" s="12">
        <v>10</v>
      </c>
      <c r="H8" s="12">
        <v>10</v>
      </c>
      <c r="I8" s="12">
        <v>10</v>
      </c>
      <c r="J8" s="12">
        <v>10</v>
      </c>
      <c r="K8" s="12">
        <v>10</v>
      </c>
      <c r="L8" s="12">
        <v>10</v>
      </c>
      <c r="M8" s="12">
        <v>10</v>
      </c>
      <c r="N8" s="12">
        <v>10</v>
      </c>
      <c r="O8" s="12">
        <v>10</v>
      </c>
      <c r="P8" s="12">
        <v>10</v>
      </c>
      <c r="Q8" s="12">
        <v>10</v>
      </c>
      <c r="R8" s="12">
        <v>10</v>
      </c>
      <c r="S8" s="12">
        <v>10</v>
      </c>
      <c r="T8" s="12">
        <v>10</v>
      </c>
      <c r="U8" s="12">
        <v>10</v>
      </c>
      <c r="V8" s="12">
        <v>10</v>
      </c>
      <c r="W8" s="12">
        <v>10</v>
      </c>
      <c r="X8" s="12">
        <v>10</v>
      </c>
      <c r="Y8" s="12">
        <v>10</v>
      </c>
      <c r="Z8" s="12">
        <v>10</v>
      </c>
      <c r="AA8" s="12">
        <v>10</v>
      </c>
      <c r="AB8" s="12">
        <v>10</v>
      </c>
      <c r="AC8" s="12">
        <v>10</v>
      </c>
      <c r="AD8" s="12">
        <v>10</v>
      </c>
      <c r="AE8" s="12">
        <v>10</v>
      </c>
      <c r="AF8" s="12">
        <v>10</v>
      </c>
      <c r="AG8" s="12">
        <v>10</v>
      </c>
      <c r="AH8" s="12">
        <v>10</v>
      </c>
      <c r="AI8" s="12">
        <v>10</v>
      </c>
      <c r="AJ8" s="12">
        <v>10</v>
      </c>
      <c r="AK8" s="12">
        <v>10</v>
      </c>
      <c r="AL8" s="12">
        <v>10</v>
      </c>
      <c r="AM8" s="12">
        <v>10</v>
      </c>
      <c r="AN8" s="12">
        <v>10</v>
      </c>
      <c r="AO8" s="12">
        <v>10</v>
      </c>
      <c r="AP8" s="12">
        <v>10</v>
      </c>
      <c r="AQ8" s="12">
        <v>10</v>
      </c>
      <c r="AR8" s="12">
        <v>10</v>
      </c>
      <c r="AS8" s="12">
        <v>10</v>
      </c>
      <c r="AT8" s="12">
        <v>10</v>
      </c>
      <c r="AU8" s="12">
        <v>10</v>
      </c>
      <c r="AV8" s="12">
        <v>10</v>
      </c>
      <c r="AW8" s="12">
        <v>10</v>
      </c>
      <c r="AX8" s="12">
        <v>10</v>
      </c>
      <c r="AY8" s="12">
        <v>10</v>
      </c>
      <c r="AZ8" s="12">
        <v>10</v>
      </c>
      <c r="BA8" s="12">
        <v>10</v>
      </c>
      <c r="BB8" s="12">
        <v>10</v>
      </c>
      <c r="BC8" s="23"/>
      <c r="BD8" s="23"/>
      <c r="BE8" s="12">
        <v>10</v>
      </c>
      <c r="BF8" s="12">
        <v>10</v>
      </c>
      <c r="BG8" s="12">
        <v>10</v>
      </c>
      <c r="BH8" s="12">
        <v>10</v>
      </c>
      <c r="BI8" s="12">
        <v>10</v>
      </c>
      <c r="BJ8" s="12">
        <v>10</v>
      </c>
      <c r="BK8" s="12">
        <v>10</v>
      </c>
      <c r="BL8" s="12">
        <v>10</v>
      </c>
      <c r="BM8" s="12">
        <v>10</v>
      </c>
      <c r="BN8" s="12">
        <v>10</v>
      </c>
      <c r="BO8" s="12">
        <v>10</v>
      </c>
      <c r="BP8" s="12">
        <v>10</v>
      </c>
      <c r="BQ8" s="12">
        <v>10</v>
      </c>
      <c r="BR8" s="12">
        <v>10</v>
      </c>
      <c r="BS8" s="12">
        <v>10</v>
      </c>
      <c r="BT8" s="12">
        <v>10</v>
      </c>
      <c r="BU8" s="12">
        <v>10</v>
      </c>
      <c r="BV8" s="12">
        <v>10</v>
      </c>
      <c r="BW8" s="12">
        <v>10</v>
      </c>
      <c r="BX8" s="12">
        <v>10</v>
      </c>
      <c r="BY8" s="12">
        <v>10</v>
      </c>
      <c r="BZ8" s="12">
        <v>10</v>
      </c>
      <c r="CA8" s="12">
        <v>10</v>
      </c>
      <c r="CB8" s="12">
        <v>10</v>
      </c>
      <c r="CC8" s="12">
        <v>10</v>
      </c>
      <c r="CD8" s="15">
        <f t="shared" si="0"/>
        <v>750</v>
      </c>
      <c r="CE8" s="21">
        <v>180</v>
      </c>
      <c r="CF8" s="21">
        <f t="shared" si="1"/>
        <v>135000</v>
      </c>
    </row>
    <row r="9" spans="1:86" x14ac:dyDescent="0.3">
      <c r="C9" s="12" t="s">
        <v>91</v>
      </c>
      <c r="D9" s="12">
        <f>SUM(D3:D8)</f>
        <v>48</v>
      </c>
      <c r="E9" s="12">
        <f t="shared" ref="E9:BP9" si="2">SUM(E3:E8)</f>
        <v>20</v>
      </c>
      <c r="F9" s="12">
        <f t="shared" si="2"/>
        <v>20</v>
      </c>
      <c r="G9" s="12">
        <f t="shared" si="2"/>
        <v>60</v>
      </c>
      <c r="H9" s="12">
        <f t="shared" si="2"/>
        <v>60</v>
      </c>
      <c r="I9" s="12">
        <f t="shared" si="2"/>
        <v>60</v>
      </c>
      <c r="J9" s="12">
        <f t="shared" si="2"/>
        <v>64</v>
      </c>
      <c r="K9" s="12">
        <f t="shared" si="2"/>
        <v>54</v>
      </c>
      <c r="L9" s="12">
        <f t="shared" si="2"/>
        <v>54</v>
      </c>
      <c r="M9" s="12">
        <f t="shared" si="2"/>
        <v>54</v>
      </c>
      <c r="N9" s="12">
        <f t="shared" si="2"/>
        <v>54</v>
      </c>
      <c r="O9" s="12">
        <f t="shared" si="2"/>
        <v>54</v>
      </c>
      <c r="P9" s="12">
        <f t="shared" si="2"/>
        <v>54</v>
      </c>
      <c r="Q9" s="12">
        <f t="shared" si="2"/>
        <v>54</v>
      </c>
      <c r="R9" s="12">
        <f t="shared" si="2"/>
        <v>54</v>
      </c>
      <c r="S9" s="12">
        <f t="shared" si="2"/>
        <v>54</v>
      </c>
      <c r="T9" s="12">
        <f t="shared" si="2"/>
        <v>54</v>
      </c>
      <c r="U9" s="12">
        <f t="shared" si="2"/>
        <v>54</v>
      </c>
      <c r="V9" s="12">
        <f t="shared" si="2"/>
        <v>54</v>
      </c>
      <c r="W9" s="12">
        <f t="shared" si="2"/>
        <v>54</v>
      </c>
      <c r="X9" s="12">
        <f t="shared" si="2"/>
        <v>114</v>
      </c>
      <c r="Y9" s="12">
        <f t="shared" si="2"/>
        <v>54</v>
      </c>
      <c r="Z9" s="12">
        <f t="shared" si="2"/>
        <v>54</v>
      </c>
      <c r="AA9" s="12">
        <f t="shared" si="2"/>
        <v>54</v>
      </c>
      <c r="AB9" s="12">
        <f t="shared" si="2"/>
        <v>54</v>
      </c>
      <c r="AC9" s="12">
        <f t="shared" si="2"/>
        <v>54</v>
      </c>
      <c r="AD9" s="12">
        <f t="shared" si="2"/>
        <v>54</v>
      </c>
      <c r="AE9" s="12">
        <f t="shared" si="2"/>
        <v>54</v>
      </c>
      <c r="AF9" s="12">
        <f t="shared" si="2"/>
        <v>54</v>
      </c>
      <c r="AG9" s="12">
        <f t="shared" si="2"/>
        <v>54</v>
      </c>
      <c r="AH9" s="12">
        <f t="shared" si="2"/>
        <v>54</v>
      </c>
      <c r="AI9" s="12">
        <f t="shared" si="2"/>
        <v>54</v>
      </c>
      <c r="AJ9" s="12">
        <f t="shared" si="2"/>
        <v>114</v>
      </c>
      <c r="AK9" s="12">
        <f t="shared" si="2"/>
        <v>54</v>
      </c>
      <c r="AL9" s="12">
        <f t="shared" si="2"/>
        <v>54</v>
      </c>
      <c r="AM9" s="12">
        <f t="shared" si="2"/>
        <v>54</v>
      </c>
      <c r="AN9" s="12">
        <f t="shared" si="2"/>
        <v>54</v>
      </c>
      <c r="AO9" s="12">
        <f t="shared" si="2"/>
        <v>54</v>
      </c>
      <c r="AP9" s="12">
        <f t="shared" si="2"/>
        <v>54</v>
      </c>
      <c r="AQ9" s="12">
        <f t="shared" si="2"/>
        <v>54</v>
      </c>
      <c r="AR9" s="12">
        <f t="shared" si="2"/>
        <v>54</v>
      </c>
      <c r="AS9" s="12">
        <f t="shared" si="2"/>
        <v>54</v>
      </c>
      <c r="AT9" s="12">
        <f t="shared" si="2"/>
        <v>54</v>
      </c>
      <c r="AU9" s="12">
        <f t="shared" si="2"/>
        <v>54</v>
      </c>
      <c r="AV9" s="12">
        <f t="shared" si="2"/>
        <v>114</v>
      </c>
      <c r="AW9" s="12">
        <f t="shared" si="2"/>
        <v>54</v>
      </c>
      <c r="AX9" s="12">
        <f t="shared" si="2"/>
        <v>54</v>
      </c>
      <c r="AY9" s="12">
        <f t="shared" si="2"/>
        <v>54</v>
      </c>
      <c r="AZ9" s="12">
        <f t="shared" si="2"/>
        <v>54</v>
      </c>
      <c r="BA9" s="12">
        <f t="shared" si="2"/>
        <v>54</v>
      </c>
      <c r="BB9" s="12">
        <f t="shared" si="2"/>
        <v>54</v>
      </c>
      <c r="BC9" s="12">
        <f t="shared" si="2"/>
        <v>0</v>
      </c>
      <c r="BD9" s="12">
        <f t="shared" si="2"/>
        <v>0</v>
      </c>
      <c r="BE9" s="12">
        <f t="shared" si="2"/>
        <v>49</v>
      </c>
      <c r="BF9" s="12">
        <f t="shared" si="2"/>
        <v>49</v>
      </c>
      <c r="BG9" s="12">
        <f t="shared" si="2"/>
        <v>49</v>
      </c>
      <c r="BH9" s="12">
        <f t="shared" si="2"/>
        <v>109</v>
      </c>
      <c r="BI9" s="12">
        <f t="shared" si="2"/>
        <v>49</v>
      </c>
      <c r="BJ9" s="12">
        <f t="shared" si="2"/>
        <v>49</v>
      </c>
      <c r="BK9" s="12">
        <f t="shared" si="2"/>
        <v>49</v>
      </c>
      <c r="BL9" s="12">
        <f t="shared" si="2"/>
        <v>49</v>
      </c>
      <c r="BM9" s="12">
        <f t="shared" si="2"/>
        <v>49</v>
      </c>
      <c r="BN9" s="12">
        <f t="shared" si="2"/>
        <v>49</v>
      </c>
      <c r="BO9" s="12">
        <f t="shared" si="2"/>
        <v>49</v>
      </c>
      <c r="BP9" s="12">
        <f t="shared" si="2"/>
        <v>49</v>
      </c>
      <c r="BQ9" s="12">
        <f t="shared" ref="BQ9:CC9" si="3">SUM(BQ3:BQ8)</f>
        <v>49</v>
      </c>
      <c r="BR9" s="12">
        <f t="shared" si="3"/>
        <v>49</v>
      </c>
      <c r="BS9" s="12">
        <f t="shared" si="3"/>
        <v>49</v>
      </c>
      <c r="BT9" s="12">
        <f t="shared" si="3"/>
        <v>49</v>
      </c>
      <c r="BU9" s="12">
        <f t="shared" si="3"/>
        <v>109</v>
      </c>
      <c r="BV9" s="12">
        <f t="shared" si="3"/>
        <v>49</v>
      </c>
      <c r="BW9" s="12">
        <f t="shared" si="3"/>
        <v>49</v>
      </c>
      <c r="BX9" s="12">
        <f t="shared" si="3"/>
        <v>49</v>
      </c>
      <c r="BY9" s="12">
        <f t="shared" si="3"/>
        <v>49</v>
      </c>
      <c r="BZ9" s="12">
        <f t="shared" si="3"/>
        <v>49</v>
      </c>
      <c r="CA9" s="12">
        <f t="shared" si="3"/>
        <v>49</v>
      </c>
      <c r="CB9" s="12">
        <f t="shared" si="3"/>
        <v>49</v>
      </c>
      <c r="CC9" s="12">
        <f t="shared" si="3"/>
        <v>49</v>
      </c>
      <c r="CD9" s="15">
        <f>SUM(CD3:CD8)</f>
        <v>4233</v>
      </c>
      <c r="CE9" s="15"/>
      <c r="CF9" s="24">
        <f t="shared" ref="CF9" si="4">SUM(CF3:CF8)</f>
        <v>761940</v>
      </c>
    </row>
  </sheetData>
  <mergeCells count="2">
    <mergeCell ref="D1:BC1"/>
    <mergeCell ref="BD1:CC1"/>
  </mergeCells>
  <phoneticPr fontId="7" type="noConversion"/>
  <conditionalFormatting sqref="D3:J3">
    <cfRule type="cellIs" dxfId="12" priority="10" operator="greaterThan">
      <formula>0</formula>
    </cfRule>
  </conditionalFormatting>
  <conditionalFormatting sqref="E8:CC8">
    <cfRule type="cellIs" dxfId="11" priority="1" operator="greaterThan">
      <formula>0</formula>
    </cfRule>
  </conditionalFormatting>
  <conditionalFormatting sqref="G6:BD6">
    <cfRule type="cellIs" dxfId="10" priority="20" operator="greaterThan">
      <formula>0</formula>
    </cfRule>
  </conditionalFormatting>
  <conditionalFormatting sqref="G5:CC5">
    <cfRule type="cellIs" dxfId="9" priority="2" operator="greaterThan">
      <formula>0</formula>
    </cfRule>
  </conditionalFormatting>
  <conditionalFormatting sqref="J4:CC4">
    <cfRule type="cellIs" dxfId="8" priority="22" operator="greaterThan">
      <formula>0</formula>
    </cfRule>
  </conditionalFormatting>
  <conditionalFormatting sqref="X7">
    <cfRule type="cellIs" dxfId="7" priority="13" operator="greaterThan">
      <formula>0</formula>
    </cfRule>
  </conditionalFormatting>
  <conditionalFormatting sqref="AJ7">
    <cfRule type="cellIs" dxfId="6" priority="12" operator="greaterThan">
      <formula>0</formula>
    </cfRule>
  </conditionalFormatting>
  <conditionalFormatting sqref="AV7">
    <cfRule type="cellIs" dxfId="5" priority="11" operator="greaterThan">
      <formula>0</formula>
    </cfRule>
  </conditionalFormatting>
  <conditionalFormatting sqref="BH7">
    <cfRule type="cellIs" dxfId="4" priority="15" operator="greaterThan">
      <formula>0</formula>
    </cfRule>
  </conditionalFormatting>
  <conditionalFormatting sqref="BU7">
    <cfRule type="cellIs" dxfId="3" priority="14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20F06-4908-4C22-8468-4B42B0B076BA}">
  <dimension ref="A1:L30"/>
  <sheetViews>
    <sheetView workbookViewId="0">
      <selection activeCell="D3" sqref="D3"/>
    </sheetView>
  </sheetViews>
  <sheetFormatPr defaultRowHeight="14.4" x14ac:dyDescent="0.3"/>
  <cols>
    <col min="2" max="2" width="20.5546875" bestFit="1" customWidth="1"/>
    <col min="3" max="3" width="40.6640625" customWidth="1"/>
    <col min="4" max="4" width="11.6640625" customWidth="1"/>
    <col min="5" max="5" width="13.88671875" customWidth="1"/>
    <col min="6" max="6" width="25.6640625" customWidth="1"/>
    <col min="7" max="7" width="12.6640625" bestFit="1" customWidth="1"/>
    <col min="8" max="8" width="15.33203125" customWidth="1"/>
    <col min="10" max="10" width="14.44140625" customWidth="1"/>
    <col min="11" max="11" width="4.88671875" customWidth="1"/>
    <col min="12" max="12" width="10.5546875" customWidth="1"/>
  </cols>
  <sheetData>
    <row r="1" spans="1:12" x14ac:dyDescent="0.3">
      <c r="A1" s="8" t="s">
        <v>0</v>
      </c>
      <c r="B1" s="8" t="s">
        <v>1</v>
      </c>
      <c r="C1" s="8" t="s">
        <v>2</v>
      </c>
      <c r="D1" s="9" t="s">
        <v>92</v>
      </c>
      <c r="E1" s="9" t="s">
        <v>93</v>
      </c>
      <c r="F1" s="10" t="s">
        <v>94</v>
      </c>
      <c r="G1" s="11" t="s">
        <v>95</v>
      </c>
      <c r="H1" s="8" t="s">
        <v>96</v>
      </c>
      <c r="I1" s="8" t="s">
        <v>82</v>
      </c>
      <c r="J1" s="8" t="s">
        <v>97</v>
      </c>
      <c r="K1" s="8"/>
      <c r="L1" s="8" t="s">
        <v>98</v>
      </c>
    </row>
    <row r="2" spans="1:12" x14ac:dyDescent="0.3">
      <c r="A2">
        <v>1</v>
      </c>
      <c r="B2" t="s">
        <v>99</v>
      </c>
      <c r="C2" t="s">
        <v>100</v>
      </c>
      <c r="F2">
        <v>2</v>
      </c>
      <c r="H2">
        <v>20</v>
      </c>
      <c r="I2" s="2">
        <v>180</v>
      </c>
      <c r="J2" s="3">
        <f>F2*H2*I2</f>
        <v>7200</v>
      </c>
      <c r="L2">
        <f>F2*H2</f>
        <v>40</v>
      </c>
    </row>
    <row r="3" spans="1:12" x14ac:dyDescent="0.3">
      <c r="A3">
        <v>2</v>
      </c>
      <c r="B3" t="s">
        <v>99</v>
      </c>
      <c r="C3" t="s">
        <v>101</v>
      </c>
      <c r="F3">
        <v>4</v>
      </c>
      <c r="G3">
        <v>1</v>
      </c>
      <c r="H3">
        <v>20</v>
      </c>
      <c r="I3" s="2">
        <v>180</v>
      </c>
      <c r="J3" s="3">
        <f t="shared" ref="J3:J22" si="0">F3*H3*I3</f>
        <v>14400</v>
      </c>
      <c r="L3">
        <f t="shared" ref="L3:L22" si="1">F3*H3</f>
        <v>80</v>
      </c>
    </row>
    <row r="4" spans="1:12" x14ac:dyDescent="0.3">
      <c r="A4">
        <v>3</v>
      </c>
      <c r="B4" t="s">
        <v>99</v>
      </c>
      <c r="C4" t="s">
        <v>102</v>
      </c>
      <c r="F4">
        <v>8</v>
      </c>
      <c r="G4">
        <v>1</v>
      </c>
      <c r="H4">
        <v>20</v>
      </c>
      <c r="I4" s="2">
        <v>180</v>
      </c>
      <c r="J4" s="3">
        <f t="shared" si="0"/>
        <v>28800</v>
      </c>
      <c r="L4">
        <f t="shared" si="1"/>
        <v>160</v>
      </c>
    </row>
    <row r="5" spans="1:12" x14ac:dyDescent="0.3">
      <c r="A5">
        <v>4</v>
      </c>
      <c r="B5" t="s">
        <v>103</v>
      </c>
      <c r="C5" t="s">
        <v>104</v>
      </c>
      <c r="F5">
        <v>4</v>
      </c>
      <c r="G5">
        <v>3</v>
      </c>
      <c r="H5">
        <v>20</v>
      </c>
      <c r="I5" s="2">
        <v>180</v>
      </c>
      <c r="J5" s="3">
        <f t="shared" si="0"/>
        <v>14400</v>
      </c>
      <c r="L5">
        <f t="shared" si="1"/>
        <v>80</v>
      </c>
    </row>
    <row r="6" spans="1:12" x14ac:dyDescent="0.3">
      <c r="A6">
        <v>5</v>
      </c>
      <c r="B6" t="s">
        <v>103</v>
      </c>
      <c r="C6" t="s">
        <v>105</v>
      </c>
      <c r="F6">
        <v>6</v>
      </c>
      <c r="G6">
        <v>4</v>
      </c>
      <c r="H6">
        <v>20</v>
      </c>
      <c r="I6" s="2">
        <v>180</v>
      </c>
      <c r="J6" s="3">
        <f t="shared" si="0"/>
        <v>21600</v>
      </c>
      <c r="L6">
        <f t="shared" si="1"/>
        <v>120</v>
      </c>
    </row>
    <row r="7" spans="1:12" x14ac:dyDescent="0.3">
      <c r="A7">
        <v>6</v>
      </c>
      <c r="B7" t="s">
        <v>103</v>
      </c>
      <c r="C7" t="s">
        <v>106</v>
      </c>
      <c r="F7">
        <v>6</v>
      </c>
      <c r="G7">
        <v>4</v>
      </c>
      <c r="H7">
        <v>20</v>
      </c>
      <c r="I7" s="2">
        <v>180</v>
      </c>
      <c r="J7" s="3">
        <f t="shared" si="0"/>
        <v>21600</v>
      </c>
      <c r="L7">
        <f t="shared" si="1"/>
        <v>120</v>
      </c>
    </row>
    <row r="8" spans="1:12" x14ac:dyDescent="0.3">
      <c r="A8">
        <v>7</v>
      </c>
      <c r="B8" t="s">
        <v>103</v>
      </c>
      <c r="C8" t="s">
        <v>107</v>
      </c>
      <c r="F8">
        <v>8</v>
      </c>
      <c r="G8">
        <v>3</v>
      </c>
      <c r="H8">
        <v>20</v>
      </c>
      <c r="I8" s="2">
        <v>180</v>
      </c>
      <c r="J8" s="3">
        <f t="shared" si="0"/>
        <v>28800</v>
      </c>
      <c r="L8">
        <f t="shared" si="1"/>
        <v>160</v>
      </c>
    </row>
    <row r="9" spans="1:12" x14ac:dyDescent="0.3">
      <c r="A9">
        <v>8</v>
      </c>
      <c r="B9" t="s">
        <v>103</v>
      </c>
      <c r="C9" t="s">
        <v>108</v>
      </c>
      <c r="F9">
        <v>6</v>
      </c>
      <c r="G9">
        <v>7</v>
      </c>
      <c r="H9">
        <v>20</v>
      </c>
      <c r="I9" s="2">
        <v>180</v>
      </c>
      <c r="J9" s="3">
        <f t="shared" si="0"/>
        <v>21600</v>
      </c>
      <c r="L9">
        <f t="shared" si="1"/>
        <v>120</v>
      </c>
    </row>
    <row r="10" spans="1:12" x14ac:dyDescent="0.3">
      <c r="A10">
        <v>9</v>
      </c>
      <c r="B10" t="s">
        <v>103</v>
      </c>
      <c r="C10" t="s">
        <v>109</v>
      </c>
      <c r="F10">
        <v>6</v>
      </c>
      <c r="H10">
        <v>20</v>
      </c>
      <c r="I10" s="2">
        <v>180</v>
      </c>
      <c r="J10" s="3">
        <f t="shared" si="0"/>
        <v>21600</v>
      </c>
      <c r="L10">
        <f t="shared" si="1"/>
        <v>120</v>
      </c>
    </row>
    <row r="11" spans="1:12" x14ac:dyDescent="0.3">
      <c r="A11">
        <v>10</v>
      </c>
      <c r="B11" t="s">
        <v>103</v>
      </c>
      <c r="C11" t="s">
        <v>110</v>
      </c>
      <c r="F11">
        <v>2</v>
      </c>
      <c r="G11">
        <v>3</v>
      </c>
      <c r="H11">
        <v>20</v>
      </c>
      <c r="I11" s="2">
        <v>180</v>
      </c>
      <c r="J11" s="3">
        <f t="shared" si="0"/>
        <v>7200</v>
      </c>
      <c r="L11">
        <f t="shared" si="1"/>
        <v>40</v>
      </c>
    </row>
    <row r="12" spans="1:12" x14ac:dyDescent="0.3">
      <c r="A12">
        <v>11</v>
      </c>
      <c r="B12" t="s">
        <v>103</v>
      </c>
      <c r="C12" t="s">
        <v>111</v>
      </c>
      <c r="F12">
        <v>16</v>
      </c>
      <c r="G12" s="7" t="s">
        <v>112</v>
      </c>
      <c r="H12">
        <v>20</v>
      </c>
      <c r="I12" s="2">
        <v>180</v>
      </c>
      <c r="J12" s="3">
        <f t="shared" si="0"/>
        <v>57600</v>
      </c>
      <c r="L12">
        <f t="shared" si="1"/>
        <v>320</v>
      </c>
    </row>
    <row r="13" spans="1:12" x14ac:dyDescent="0.3">
      <c r="A13">
        <v>12</v>
      </c>
      <c r="B13" t="s">
        <v>103</v>
      </c>
      <c r="C13" s="1" t="s">
        <v>113</v>
      </c>
      <c r="F13">
        <v>10</v>
      </c>
      <c r="G13" s="7" t="s">
        <v>112</v>
      </c>
      <c r="H13">
        <v>20</v>
      </c>
      <c r="I13" s="2">
        <v>180</v>
      </c>
      <c r="J13" s="3">
        <f t="shared" si="0"/>
        <v>36000</v>
      </c>
      <c r="L13">
        <f t="shared" si="1"/>
        <v>200</v>
      </c>
    </row>
    <row r="14" spans="1:12" x14ac:dyDescent="0.3">
      <c r="A14">
        <v>13</v>
      </c>
      <c r="B14" t="s">
        <v>103</v>
      </c>
      <c r="C14" s="1" t="s">
        <v>114</v>
      </c>
      <c r="F14">
        <v>20</v>
      </c>
      <c r="G14" s="7" t="s">
        <v>112</v>
      </c>
      <c r="H14">
        <v>20</v>
      </c>
      <c r="I14" s="2">
        <v>180</v>
      </c>
      <c r="J14" s="3">
        <f t="shared" si="0"/>
        <v>72000</v>
      </c>
      <c r="L14">
        <f t="shared" si="1"/>
        <v>400</v>
      </c>
    </row>
    <row r="15" spans="1:12" x14ac:dyDescent="0.3">
      <c r="A15">
        <v>14</v>
      </c>
      <c r="B15" t="s">
        <v>115</v>
      </c>
      <c r="C15" t="s">
        <v>116</v>
      </c>
      <c r="F15">
        <v>40</v>
      </c>
      <c r="G15">
        <v>7</v>
      </c>
      <c r="H15">
        <v>20</v>
      </c>
      <c r="I15" s="2">
        <v>180</v>
      </c>
      <c r="J15" s="3">
        <f t="shared" si="0"/>
        <v>144000</v>
      </c>
      <c r="L15">
        <f t="shared" si="1"/>
        <v>800</v>
      </c>
    </row>
    <row r="16" spans="1:12" x14ac:dyDescent="0.3">
      <c r="A16">
        <v>15</v>
      </c>
      <c r="B16" t="s">
        <v>115</v>
      </c>
      <c r="C16" t="s">
        <v>117</v>
      </c>
      <c r="F16">
        <v>4</v>
      </c>
      <c r="G16">
        <v>8</v>
      </c>
      <c r="H16">
        <v>20</v>
      </c>
      <c r="I16" s="2">
        <v>180</v>
      </c>
      <c r="J16" s="3">
        <f t="shared" si="0"/>
        <v>14400</v>
      </c>
      <c r="L16">
        <f t="shared" si="1"/>
        <v>80</v>
      </c>
    </row>
    <row r="17" spans="1:12" x14ac:dyDescent="0.3">
      <c r="A17">
        <v>16</v>
      </c>
      <c r="B17" t="s">
        <v>115</v>
      </c>
      <c r="C17" t="s">
        <v>118</v>
      </c>
      <c r="F17">
        <v>4</v>
      </c>
      <c r="G17" s="7" t="s">
        <v>119</v>
      </c>
      <c r="H17">
        <v>20</v>
      </c>
      <c r="I17" s="2">
        <v>180</v>
      </c>
      <c r="J17" s="3">
        <f t="shared" si="0"/>
        <v>14400</v>
      </c>
      <c r="L17">
        <f t="shared" si="1"/>
        <v>80</v>
      </c>
    </row>
    <row r="18" spans="1:12" x14ac:dyDescent="0.3">
      <c r="A18">
        <v>17</v>
      </c>
      <c r="B18" t="s">
        <v>115</v>
      </c>
      <c r="C18" t="s">
        <v>120</v>
      </c>
      <c r="F18">
        <v>6</v>
      </c>
      <c r="G18" s="7" t="s">
        <v>121</v>
      </c>
      <c r="H18">
        <v>20</v>
      </c>
      <c r="I18" s="2">
        <v>180</v>
      </c>
      <c r="J18" s="3">
        <f t="shared" si="0"/>
        <v>21600</v>
      </c>
      <c r="L18">
        <f t="shared" si="1"/>
        <v>120</v>
      </c>
    </row>
    <row r="19" spans="1:12" x14ac:dyDescent="0.3">
      <c r="A19">
        <v>18</v>
      </c>
      <c r="B19" t="s">
        <v>115</v>
      </c>
      <c r="C19" t="s">
        <v>122</v>
      </c>
      <c r="F19">
        <v>8</v>
      </c>
      <c r="G19">
        <v>15</v>
      </c>
      <c r="H19">
        <v>20</v>
      </c>
      <c r="I19" s="2">
        <v>180</v>
      </c>
      <c r="J19" s="3">
        <f t="shared" si="0"/>
        <v>28800</v>
      </c>
      <c r="L19">
        <f t="shared" si="1"/>
        <v>160</v>
      </c>
    </row>
    <row r="20" spans="1:12" x14ac:dyDescent="0.3">
      <c r="A20">
        <v>19</v>
      </c>
      <c r="B20" t="s">
        <v>115</v>
      </c>
      <c r="C20" s="1" t="s">
        <v>123</v>
      </c>
      <c r="I20" s="2">
        <v>180</v>
      </c>
      <c r="J20" s="3">
        <f t="shared" si="0"/>
        <v>0</v>
      </c>
      <c r="L20">
        <f t="shared" si="1"/>
        <v>0</v>
      </c>
    </row>
    <row r="21" spans="1:12" x14ac:dyDescent="0.3">
      <c r="A21">
        <v>20</v>
      </c>
      <c r="B21" t="s">
        <v>115</v>
      </c>
      <c r="C21" t="s">
        <v>124</v>
      </c>
      <c r="F21">
        <v>24</v>
      </c>
      <c r="G21">
        <v>17</v>
      </c>
      <c r="H21">
        <v>20</v>
      </c>
      <c r="I21" s="2">
        <v>180</v>
      </c>
      <c r="J21" s="3">
        <f t="shared" si="0"/>
        <v>86400</v>
      </c>
      <c r="L21">
        <f t="shared" si="1"/>
        <v>480</v>
      </c>
    </row>
    <row r="22" spans="1:12" x14ac:dyDescent="0.3">
      <c r="A22">
        <v>21</v>
      </c>
      <c r="B22" t="s">
        <v>125</v>
      </c>
      <c r="C22" t="s">
        <v>90</v>
      </c>
      <c r="F22">
        <v>72</v>
      </c>
      <c r="H22">
        <v>10</v>
      </c>
      <c r="I22" s="2">
        <v>180</v>
      </c>
      <c r="J22" s="3">
        <f t="shared" si="0"/>
        <v>129600</v>
      </c>
      <c r="L22">
        <f t="shared" si="1"/>
        <v>720</v>
      </c>
    </row>
    <row r="23" spans="1:12" x14ac:dyDescent="0.3">
      <c r="I23" s="2"/>
    </row>
    <row r="24" spans="1:12" x14ac:dyDescent="0.3">
      <c r="B24" t="s">
        <v>126</v>
      </c>
      <c r="C24" t="s">
        <v>127</v>
      </c>
      <c r="I24" s="2">
        <v>180</v>
      </c>
    </row>
    <row r="25" spans="1:12" x14ac:dyDescent="0.3">
      <c r="B25" t="s">
        <v>126</v>
      </c>
      <c r="C25" t="s">
        <v>128</v>
      </c>
      <c r="I25" s="2">
        <v>180</v>
      </c>
    </row>
    <row r="26" spans="1:12" x14ac:dyDescent="0.3">
      <c r="B26" t="s">
        <v>126</v>
      </c>
      <c r="C26" t="s">
        <v>129</v>
      </c>
      <c r="I26" s="2">
        <v>180</v>
      </c>
    </row>
    <row r="27" spans="1:12" x14ac:dyDescent="0.3">
      <c r="B27" t="s">
        <v>126</v>
      </c>
      <c r="C27" t="s">
        <v>130</v>
      </c>
      <c r="I27" s="2">
        <v>180</v>
      </c>
    </row>
    <row r="28" spans="1:12" x14ac:dyDescent="0.3">
      <c r="B28" t="s">
        <v>126</v>
      </c>
      <c r="C28" t="s">
        <v>131</v>
      </c>
      <c r="I28" s="2">
        <v>180</v>
      </c>
    </row>
    <row r="29" spans="1:12" ht="15" thickBot="1" x14ac:dyDescent="0.35">
      <c r="J29" s="5"/>
    </row>
    <row r="30" spans="1:12" x14ac:dyDescent="0.3">
      <c r="F30">
        <v>72</v>
      </c>
      <c r="J30" s="4">
        <f>SUM(J2:J29)</f>
        <v>792000</v>
      </c>
      <c r="L30" s="6">
        <f>SUM(L2:L29)</f>
        <v>4400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EE15-E331-4C95-BA2D-F3E4745A5059}">
  <sheetPr>
    <pageSetUpPr fitToPage="1"/>
  </sheetPr>
  <dimension ref="A1:CN35"/>
  <sheetViews>
    <sheetView tabSelected="1" zoomScaleNormal="100" workbookViewId="0"/>
  </sheetViews>
  <sheetFormatPr defaultColWidth="9.109375" defaultRowHeight="13.8" x14ac:dyDescent="0.3"/>
  <cols>
    <col min="1" max="1" width="5.5546875" style="12" bestFit="1" customWidth="1"/>
    <col min="2" max="2" width="13.5546875" style="12" bestFit="1" customWidth="1"/>
    <col min="3" max="3" width="38" style="12" bestFit="1" customWidth="1"/>
    <col min="4" max="23" width="3.33203125" style="12" bestFit="1" customWidth="1"/>
    <col min="24" max="24" width="4" style="12" bestFit="1" customWidth="1"/>
    <col min="25" max="54" width="3.33203125" style="12" bestFit="1" customWidth="1"/>
    <col min="55" max="71" width="3.33203125" style="12" customWidth="1"/>
    <col min="72" max="72" width="3.33203125" style="12" bestFit="1" customWidth="1"/>
    <col min="73" max="76" width="3.33203125" style="12" customWidth="1"/>
    <col min="77" max="78" width="3.33203125" style="12" bestFit="1" customWidth="1"/>
    <col min="79" max="80" width="3.33203125" style="12" customWidth="1"/>
    <col min="81" max="81" width="3.33203125" style="12" bestFit="1" customWidth="1"/>
    <col min="82" max="82" width="10.33203125" style="15" hidden="1" customWidth="1"/>
    <col min="83" max="83" width="9.44140625" style="15" hidden="1" customWidth="1"/>
    <col min="84" max="84" width="8.5546875" style="21" hidden="1" customWidth="1"/>
    <col min="85" max="85" width="10" style="21" hidden="1" customWidth="1"/>
    <col min="86" max="86" width="16.5546875" style="21" hidden="1" customWidth="1"/>
    <col min="87" max="87" width="15.33203125" style="21" hidden="1" customWidth="1"/>
    <col min="88" max="88" width="6.6640625" style="12" hidden="1" customWidth="1"/>
    <col min="89" max="90" width="12.6640625" style="12" hidden="1" customWidth="1"/>
    <col min="91" max="16384" width="9.109375" style="12"/>
  </cols>
  <sheetData>
    <row r="1" spans="1:92" s="16" customFormat="1" ht="47.25" customHeight="1" x14ac:dyDescent="0.65">
      <c r="A1" s="46" t="s">
        <v>146</v>
      </c>
      <c r="B1" s="13"/>
      <c r="C1" s="13"/>
      <c r="D1" s="47" t="s">
        <v>145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 t="s">
        <v>145</v>
      </c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26" t="s">
        <v>132</v>
      </c>
      <c r="CE1" s="17"/>
      <c r="CF1" s="19"/>
      <c r="CG1" s="19"/>
      <c r="CH1" s="19"/>
      <c r="CI1" s="19"/>
      <c r="CK1" s="28">
        <v>0.91353600000000001</v>
      </c>
    </row>
    <row r="2" spans="1:92" s="16" customFormat="1" ht="43.2" x14ac:dyDescent="0.3">
      <c r="A2" s="13" t="s">
        <v>0</v>
      </c>
      <c r="B2" s="13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55</v>
      </c>
      <c r="BE2" s="14" t="s">
        <v>56</v>
      </c>
      <c r="BF2" s="14" t="s">
        <v>57</v>
      </c>
      <c r="BG2" s="14" t="s">
        <v>58</v>
      </c>
      <c r="BH2" s="14" t="s">
        <v>59</v>
      </c>
      <c r="BI2" s="14" t="s">
        <v>60</v>
      </c>
      <c r="BJ2" s="14" t="s">
        <v>61</v>
      </c>
      <c r="BK2" s="14" t="s">
        <v>62</v>
      </c>
      <c r="BL2" s="14" t="s">
        <v>63</v>
      </c>
      <c r="BM2" s="14" t="s">
        <v>64</v>
      </c>
      <c r="BN2" s="14" t="s">
        <v>65</v>
      </c>
      <c r="BO2" s="14" t="s">
        <v>66</v>
      </c>
      <c r="BP2" s="14" t="s">
        <v>67</v>
      </c>
      <c r="BQ2" s="14" t="s">
        <v>68</v>
      </c>
      <c r="BR2" s="14" t="s">
        <v>69</v>
      </c>
      <c r="BS2" s="14" t="s">
        <v>70</v>
      </c>
      <c r="BT2" s="14" t="s">
        <v>71</v>
      </c>
      <c r="BU2" s="14" t="s">
        <v>72</v>
      </c>
      <c r="BV2" s="14" t="s">
        <v>73</v>
      </c>
      <c r="BW2" s="14" t="s">
        <v>74</v>
      </c>
      <c r="BX2" s="14" t="s">
        <v>75</v>
      </c>
      <c r="BY2" s="14" t="s">
        <v>76</v>
      </c>
      <c r="BZ2" s="14" t="s">
        <v>77</v>
      </c>
      <c r="CA2" s="14" t="s">
        <v>78</v>
      </c>
      <c r="CB2" s="14" t="s">
        <v>79</v>
      </c>
      <c r="CC2" s="14" t="s">
        <v>80</v>
      </c>
      <c r="CD2" s="18" t="s">
        <v>133</v>
      </c>
      <c r="CE2" s="18" t="s">
        <v>134</v>
      </c>
      <c r="CF2" s="20" t="s">
        <v>135</v>
      </c>
      <c r="CG2" s="20" t="s">
        <v>136</v>
      </c>
      <c r="CH2" s="20" t="s">
        <v>137</v>
      </c>
      <c r="CI2" s="35" t="s">
        <v>138</v>
      </c>
      <c r="CJ2" s="20" t="s">
        <v>139</v>
      </c>
    </row>
    <row r="3" spans="1:92" x14ac:dyDescent="0.3">
      <c r="A3" s="12">
        <v>1</v>
      </c>
      <c r="B3" s="12" t="s">
        <v>99</v>
      </c>
      <c r="C3" s="12" t="s">
        <v>100</v>
      </c>
      <c r="E3" s="12">
        <v>48</v>
      </c>
      <c r="CD3" s="15">
        <f t="shared" ref="CD3:CD14" si="0">SUM(D3:CC3)</f>
        <v>48</v>
      </c>
      <c r="CE3" s="15">
        <f>CD3/8</f>
        <v>6</v>
      </c>
      <c r="CF3" s="27">
        <v>180</v>
      </c>
      <c r="CG3" s="27">
        <f>CF3*8</f>
        <v>1440</v>
      </c>
      <c r="CH3" s="27">
        <f t="shared" ref="CH3:CH29" si="1">CF3*CD3</f>
        <v>8640</v>
      </c>
      <c r="CI3" s="36">
        <f>(CE3*CG3)*$CK$1</f>
        <v>7892.9510399999999</v>
      </c>
      <c r="CJ3" s="12">
        <f t="shared" ref="CJ3:CJ29" si="2">COUNT(D3:CC3)</f>
        <v>1</v>
      </c>
    </row>
    <row r="4" spans="1:92" x14ac:dyDescent="0.3">
      <c r="A4" s="12">
        <v>2</v>
      </c>
      <c r="B4" s="12" t="s">
        <v>99</v>
      </c>
      <c r="C4" s="12" t="s">
        <v>101</v>
      </c>
      <c r="F4" s="12">
        <v>20</v>
      </c>
      <c r="G4" s="12">
        <v>20</v>
      </c>
      <c r="H4" s="12">
        <v>20</v>
      </c>
      <c r="I4" s="12">
        <v>20</v>
      </c>
      <c r="CD4" s="15">
        <f t="shared" si="0"/>
        <v>80</v>
      </c>
      <c r="CE4" s="15">
        <f t="shared" ref="CE4:CE29" si="3">CD4/8</f>
        <v>10</v>
      </c>
      <c r="CF4" s="27">
        <v>180</v>
      </c>
      <c r="CG4" s="27">
        <f t="shared" ref="CG4:CG29" si="4">CF4*8</f>
        <v>1440</v>
      </c>
      <c r="CH4" s="27">
        <f t="shared" si="1"/>
        <v>14400</v>
      </c>
      <c r="CI4" s="36">
        <f t="shared" ref="CI4:CI29" si="5">(CE4*CG4)*$CK$1</f>
        <v>13154.9184</v>
      </c>
      <c r="CJ4" s="12">
        <f t="shared" si="2"/>
        <v>4</v>
      </c>
    </row>
    <row r="5" spans="1:92" x14ac:dyDescent="0.3">
      <c r="A5" s="12">
        <v>3</v>
      </c>
      <c r="B5" s="12" t="s">
        <v>99</v>
      </c>
      <c r="C5" s="12" t="s">
        <v>102</v>
      </c>
      <c r="H5" s="12">
        <v>20</v>
      </c>
      <c r="I5" s="12">
        <v>20</v>
      </c>
      <c r="J5" s="12">
        <v>20</v>
      </c>
      <c r="K5" s="12">
        <v>20</v>
      </c>
      <c r="L5" s="12">
        <v>20</v>
      </c>
      <c r="M5" s="12">
        <v>20</v>
      </c>
      <c r="CD5" s="15">
        <f t="shared" si="0"/>
        <v>120</v>
      </c>
      <c r="CE5" s="15">
        <f t="shared" si="3"/>
        <v>15</v>
      </c>
      <c r="CF5" s="27">
        <v>180</v>
      </c>
      <c r="CG5" s="27">
        <f t="shared" si="4"/>
        <v>1440</v>
      </c>
      <c r="CH5" s="27">
        <f t="shared" si="1"/>
        <v>21600</v>
      </c>
      <c r="CI5" s="36">
        <f t="shared" si="5"/>
        <v>19732.3776</v>
      </c>
      <c r="CJ5" s="12">
        <f t="shared" si="2"/>
        <v>6</v>
      </c>
      <c r="CK5" s="41"/>
    </row>
    <row r="6" spans="1:92" x14ac:dyDescent="0.3">
      <c r="A6" s="12">
        <v>4</v>
      </c>
      <c r="B6" s="12" t="s">
        <v>103</v>
      </c>
      <c r="C6" s="12" t="s">
        <v>104</v>
      </c>
      <c r="L6" s="12">
        <v>20</v>
      </c>
      <c r="M6" s="12">
        <v>20</v>
      </c>
      <c r="N6" s="12">
        <v>20</v>
      </c>
      <c r="O6" s="12">
        <v>20</v>
      </c>
      <c r="CD6" s="15">
        <f t="shared" si="0"/>
        <v>80</v>
      </c>
      <c r="CE6" s="15">
        <f t="shared" si="3"/>
        <v>10</v>
      </c>
      <c r="CF6" s="27">
        <v>180</v>
      </c>
      <c r="CG6" s="27">
        <f t="shared" si="4"/>
        <v>1440</v>
      </c>
      <c r="CH6" s="27">
        <f t="shared" si="1"/>
        <v>14400</v>
      </c>
      <c r="CI6" s="36">
        <f t="shared" si="5"/>
        <v>13154.9184</v>
      </c>
      <c r="CJ6" s="12">
        <f t="shared" si="2"/>
        <v>4</v>
      </c>
    </row>
    <row r="7" spans="1:92" x14ac:dyDescent="0.3">
      <c r="A7" s="12">
        <v>5</v>
      </c>
      <c r="B7" s="12" t="s">
        <v>103</v>
      </c>
      <c r="C7" s="12" t="s">
        <v>105</v>
      </c>
      <c r="O7" s="12">
        <v>20</v>
      </c>
      <c r="P7" s="12">
        <v>20</v>
      </c>
      <c r="Q7" s="12">
        <v>20</v>
      </c>
      <c r="R7" s="12">
        <v>20</v>
      </c>
      <c r="S7" s="12">
        <v>20</v>
      </c>
      <c r="T7" s="12">
        <v>20</v>
      </c>
      <c r="CD7" s="15">
        <f t="shared" si="0"/>
        <v>120</v>
      </c>
      <c r="CE7" s="15">
        <f t="shared" si="3"/>
        <v>15</v>
      </c>
      <c r="CF7" s="27">
        <v>180</v>
      </c>
      <c r="CG7" s="27">
        <f t="shared" si="4"/>
        <v>1440</v>
      </c>
      <c r="CH7" s="27">
        <f t="shared" si="1"/>
        <v>21600</v>
      </c>
      <c r="CI7" s="36">
        <f t="shared" si="5"/>
        <v>19732.3776</v>
      </c>
      <c r="CJ7" s="12">
        <f t="shared" si="2"/>
        <v>6</v>
      </c>
    </row>
    <row r="8" spans="1:92" x14ac:dyDescent="0.3">
      <c r="A8" s="12">
        <v>6</v>
      </c>
      <c r="B8" s="12" t="s">
        <v>103</v>
      </c>
      <c r="C8" s="12" t="s">
        <v>106</v>
      </c>
      <c r="R8" s="12">
        <v>20</v>
      </c>
      <c r="S8" s="12">
        <v>20</v>
      </c>
      <c r="T8" s="12">
        <v>20</v>
      </c>
      <c r="U8" s="12">
        <v>20</v>
      </c>
      <c r="V8" s="12">
        <v>20</v>
      </c>
      <c r="W8" s="12">
        <v>20</v>
      </c>
      <c r="CD8" s="15">
        <f t="shared" si="0"/>
        <v>120</v>
      </c>
      <c r="CE8" s="15">
        <f t="shared" si="3"/>
        <v>15</v>
      </c>
      <c r="CF8" s="27">
        <v>180</v>
      </c>
      <c r="CG8" s="27">
        <f t="shared" si="4"/>
        <v>1440</v>
      </c>
      <c r="CH8" s="27">
        <f t="shared" si="1"/>
        <v>21600</v>
      </c>
      <c r="CI8" s="36">
        <f t="shared" si="5"/>
        <v>19732.3776</v>
      </c>
      <c r="CJ8" s="12">
        <f t="shared" si="2"/>
        <v>6</v>
      </c>
    </row>
    <row r="9" spans="1:92" x14ac:dyDescent="0.3">
      <c r="A9" s="12">
        <v>7</v>
      </c>
      <c r="B9" s="12" t="s">
        <v>103</v>
      </c>
      <c r="C9" s="12" t="s">
        <v>107</v>
      </c>
      <c r="N9" s="12">
        <v>5</v>
      </c>
      <c r="O9" s="12">
        <v>5</v>
      </c>
      <c r="P9" s="12">
        <v>5</v>
      </c>
      <c r="Q9" s="12">
        <v>5</v>
      </c>
      <c r="R9" s="12">
        <v>5</v>
      </c>
      <c r="S9" s="12">
        <v>5</v>
      </c>
      <c r="T9" s="12">
        <v>5</v>
      </c>
      <c r="U9" s="12">
        <v>5</v>
      </c>
      <c r="V9" s="12">
        <v>5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12">
        <v>5</v>
      </c>
      <c r="AF9" s="12">
        <v>5</v>
      </c>
      <c r="AG9" s="12">
        <v>5</v>
      </c>
      <c r="AH9" s="12">
        <v>5</v>
      </c>
      <c r="AI9" s="12">
        <v>5</v>
      </c>
      <c r="AJ9" s="12">
        <v>5</v>
      </c>
      <c r="AK9" s="12">
        <v>5</v>
      </c>
      <c r="AL9" s="12">
        <v>5</v>
      </c>
      <c r="CD9" s="15">
        <f t="shared" si="0"/>
        <v>125</v>
      </c>
      <c r="CE9" s="25">
        <f t="shared" si="3"/>
        <v>15.625</v>
      </c>
      <c r="CF9" s="27">
        <v>180</v>
      </c>
      <c r="CG9" s="27">
        <f t="shared" si="4"/>
        <v>1440</v>
      </c>
      <c r="CH9" s="27">
        <f t="shared" si="1"/>
        <v>22500</v>
      </c>
      <c r="CI9" s="45">
        <f t="shared" si="5"/>
        <v>20554.560000000001</v>
      </c>
      <c r="CJ9" s="12">
        <f t="shared" si="2"/>
        <v>25</v>
      </c>
    </row>
    <row r="10" spans="1:92" x14ac:dyDescent="0.3">
      <c r="A10" s="12">
        <v>8</v>
      </c>
      <c r="B10" s="12" t="s">
        <v>103</v>
      </c>
      <c r="C10" s="12" t="s">
        <v>108</v>
      </c>
      <c r="CD10" s="15">
        <v>80</v>
      </c>
      <c r="CE10" s="15">
        <f t="shared" si="3"/>
        <v>10</v>
      </c>
      <c r="CF10" s="27">
        <v>180</v>
      </c>
      <c r="CG10" s="27">
        <f t="shared" si="4"/>
        <v>1440</v>
      </c>
      <c r="CH10" s="27">
        <f t="shared" si="1"/>
        <v>14400</v>
      </c>
      <c r="CI10" s="36">
        <f t="shared" si="5"/>
        <v>13154.9184</v>
      </c>
      <c r="CJ10" s="12">
        <f t="shared" si="2"/>
        <v>0</v>
      </c>
      <c r="CN10" s="42"/>
    </row>
    <row r="11" spans="1:92" x14ac:dyDescent="0.3">
      <c r="A11" s="12">
        <v>9</v>
      </c>
      <c r="B11" s="12" t="s">
        <v>103</v>
      </c>
      <c r="C11" s="43" t="s">
        <v>110</v>
      </c>
      <c r="R11" s="12">
        <v>20</v>
      </c>
      <c r="S11" s="12">
        <v>20</v>
      </c>
      <c r="CD11" s="15">
        <f t="shared" si="0"/>
        <v>40</v>
      </c>
      <c r="CE11" s="15">
        <f t="shared" si="3"/>
        <v>5</v>
      </c>
      <c r="CF11" s="27">
        <v>180</v>
      </c>
      <c r="CG11" s="27">
        <f t="shared" si="4"/>
        <v>1440</v>
      </c>
      <c r="CH11" s="27">
        <f t="shared" si="1"/>
        <v>7200</v>
      </c>
      <c r="CI11" s="36">
        <f t="shared" si="5"/>
        <v>6577.4592000000002</v>
      </c>
      <c r="CJ11" s="12">
        <f t="shared" si="2"/>
        <v>2</v>
      </c>
    </row>
    <row r="12" spans="1:92" x14ac:dyDescent="0.3">
      <c r="A12" s="12">
        <v>10</v>
      </c>
      <c r="B12" s="12" t="s">
        <v>103</v>
      </c>
      <c r="C12" s="43" t="s">
        <v>111</v>
      </c>
      <c r="CD12" s="15">
        <f t="shared" si="0"/>
        <v>0</v>
      </c>
      <c r="CE12" s="15">
        <f t="shared" si="3"/>
        <v>0</v>
      </c>
      <c r="CF12" s="27">
        <v>180</v>
      </c>
      <c r="CG12" s="27">
        <f t="shared" si="4"/>
        <v>1440</v>
      </c>
      <c r="CH12" s="27">
        <f t="shared" si="1"/>
        <v>0</v>
      </c>
      <c r="CI12" s="36">
        <f t="shared" si="5"/>
        <v>0</v>
      </c>
      <c r="CJ12" s="12">
        <f t="shared" si="2"/>
        <v>0</v>
      </c>
    </row>
    <row r="13" spans="1:92" ht="41.4" x14ac:dyDescent="0.3">
      <c r="A13" s="12">
        <v>11</v>
      </c>
      <c r="B13" s="12" t="s">
        <v>103</v>
      </c>
      <c r="C13" s="44" t="s">
        <v>140</v>
      </c>
      <c r="T13" s="12">
        <v>10</v>
      </c>
      <c r="U13" s="12">
        <v>10</v>
      </c>
      <c r="V13" s="12">
        <v>10</v>
      </c>
      <c r="W13" s="12">
        <v>10</v>
      </c>
      <c r="X13" s="12">
        <v>10</v>
      </c>
      <c r="Y13" s="12">
        <v>10</v>
      </c>
      <c r="Z13" s="12">
        <v>10</v>
      </c>
      <c r="AA13" s="12">
        <v>10</v>
      </c>
      <c r="AB13" s="12">
        <v>10</v>
      </c>
      <c r="AC13" s="12">
        <v>10</v>
      </c>
      <c r="AD13" s="12">
        <v>10</v>
      </c>
      <c r="AE13" s="12">
        <v>10</v>
      </c>
      <c r="AF13" s="12">
        <v>10</v>
      </c>
      <c r="AG13" s="12">
        <v>10</v>
      </c>
      <c r="AH13" s="12">
        <v>10</v>
      </c>
      <c r="AI13" s="12">
        <v>10</v>
      </c>
      <c r="AJ13" s="12">
        <v>10</v>
      </c>
      <c r="AK13" s="12">
        <v>5</v>
      </c>
      <c r="CD13" s="15">
        <f t="shared" si="0"/>
        <v>175</v>
      </c>
      <c r="CE13" s="25">
        <f t="shared" si="3"/>
        <v>21.875</v>
      </c>
      <c r="CF13" s="39">
        <v>180</v>
      </c>
      <c r="CG13" s="39">
        <f t="shared" si="4"/>
        <v>1440</v>
      </c>
      <c r="CH13" s="39">
        <f t="shared" si="1"/>
        <v>31500</v>
      </c>
      <c r="CI13" s="45">
        <f t="shared" si="5"/>
        <v>28776.384000000002</v>
      </c>
      <c r="CJ13" s="12">
        <f t="shared" si="2"/>
        <v>18</v>
      </c>
    </row>
    <row r="14" spans="1:92" ht="27.6" x14ac:dyDescent="0.3">
      <c r="A14" s="12">
        <v>12</v>
      </c>
      <c r="B14" s="12" t="s">
        <v>103</v>
      </c>
      <c r="C14" s="44" t="s">
        <v>141</v>
      </c>
      <c r="R14" s="12">
        <v>10</v>
      </c>
      <c r="S14" s="12">
        <v>10</v>
      </c>
      <c r="T14" s="12">
        <v>15</v>
      </c>
      <c r="U14" s="12">
        <v>15</v>
      </c>
      <c r="V14" s="12">
        <v>15</v>
      </c>
      <c r="W14" s="12">
        <v>15</v>
      </c>
      <c r="X14" s="12">
        <v>15</v>
      </c>
      <c r="Y14" s="12">
        <v>15</v>
      </c>
      <c r="Z14" s="12">
        <v>15</v>
      </c>
      <c r="AA14" s="12">
        <v>15</v>
      </c>
      <c r="AB14" s="12">
        <v>15</v>
      </c>
      <c r="AC14" s="12">
        <v>15</v>
      </c>
      <c r="AD14" s="12">
        <v>15</v>
      </c>
      <c r="AE14" s="12">
        <v>15</v>
      </c>
      <c r="AF14" s="12">
        <v>15</v>
      </c>
      <c r="AG14" s="12">
        <v>15</v>
      </c>
      <c r="AH14" s="12">
        <v>15</v>
      </c>
      <c r="AI14" s="12">
        <v>15</v>
      </c>
      <c r="AJ14" s="12">
        <v>15</v>
      </c>
      <c r="AK14" s="12">
        <v>15</v>
      </c>
      <c r="AL14" s="12">
        <v>15</v>
      </c>
      <c r="AM14" s="12">
        <v>15</v>
      </c>
      <c r="AN14" s="12">
        <v>10</v>
      </c>
      <c r="AO14" s="12">
        <v>10</v>
      </c>
      <c r="AP14" s="12">
        <v>10</v>
      </c>
      <c r="CD14" s="15">
        <f t="shared" si="0"/>
        <v>350</v>
      </c>
      <c r="CE14" s="15">
        <f t="shared" si="3"/>
        <v>43.75</v>
      </c>
      <c r="CF14" s="39">
        <v>180</v>
      </c>
      <c r="CG14" s="39">
        <f t="shared" si="4"/>
        <v>1440</v>
      </c>
      <c r="CH14" s="39">
        <f t="shared" si="1"/>
        <v>63000</v>
      </c>
      <c r="CI14" s="45">
        <f t="shared" si="5"/>
        <v>57552.768000000004</v>
      </c>
      <c r="CJ14" s="12">
        <f t="shared" si="2"/>
        <v>25</v>
      </c>
    </row>
    <row r="15" spans="1:92" x14ac:dyDescent="0.3">
      <c r="A15" s="12">
        <v>13</v>
      </c>
      <c r="B15" s="12" t="s">
        <v>103</v>
      </c>
      <c r="C15" s="12" t="s">
        <v>109</v>
      </c>
      <c r="AK15" s="12">
        <v>20</v>
      </c>
      <c r="AL15" s="12">
        <v>20</v>
      </c>
      <c r="AM15" s="12">
        <v>20</v>
      </c>
      <c r="AN15" s="12">
        <v>20</v>
      </c>
      <c r="AO15" s="12">
        <v>20</v>
      </c>
      <c r="AP15" s="12">
        <v>20</v>
      </c>
      <c r="CD15" s="15">
        <f t="shared" ref="CD15:CD29" si="6">SUM(D15:CC15)</f>
        <v>120</v>
      </c>
      <c r="CE15" s="15">
        <f t="shared" si="3"/>
        <v>15</v>
      </c>
      <c r="CF15" s="27">
        <v>180</v>
      </c>
      <c r="CG15" s="27">
        <f t="shared" si="4"/>
        <v>1440</v>
      </c>
      <c r="CH15" s="27">
        <f t="shared" si="1"/>
        <v>21600</v>
      </c>
      <c r="CI15" s="36">
        <f t="shared" si="5"/>
        <v>19732.3776</v>
      </c>
      <c r="CJ15" s="12">
        <f t="shared" si="2"/>
        <v>6</v>
      </c>
      <c r="CK15" s="41"/>
    </row>
    <row r="16" spans="1:92" x14ac:dyDescent="0.3">
      <c r="A16" s="12">
        <v>14</v>
      </c>
      <c r="B16" s="12" t="s">
        <v>115</v>
      </c>
      <c r="C16" s="12" t="s">
        <v>142</v>
      </c>
      <c r="K16" s="12">
        <v>20</v>
      </c>
      <c r="L16" s="12">
        <v>20</v>
      </c>
      <c r="M16" s="12">
        <v>20</v>
      </c>
      <c r="N16" s="12">
        <v>20</v>
      </c>
      <c r="O16" s="12">
        <v>20</v>
      </c>
      <c r="P16" s="12">
        <v>20</v>
      </c>
      <c r="Q16" s="12">
        <v>20</v>
      </c>
      <c r="R16" s="12">
        <v>20</v>
      </c>
      <c r="S16" s="12">
        <v>20</v>
      </c>
      <c r="T16" s="12">
        <v>20</v>
      </c>
      <c r="CD16" s="15">
        <f t="shared" si="6"/>
        <v>200</v>
      </c>
      <c r="CE16" s="15">
        <f t="shared" si="3"/>
        <v>25</v>
      </c>
      <c r="CF16" s="27">
        <v>180</v>
      </c>
      <c r="CG16" s="27">
        <f t="shared" si="4"/>
        <v>1440</v>
      </c>
      <c r="CH16" s="27">
        <f t="shared" si="1"/>
        <v>36000</v>
      </c>
      <c r="CI16" s="36">
        <f t="shared" si="5"/>
        <v>32887.296000000002</v>
      </c>
      <c r="CJ16" s="12">
        <f t="shared" si="2"/>
        <v>10</v>
      </c>
      <c r="CK16" s="41"/>
    </row>
    <row r="17" spans="1:92" x14ac:dyDescent="0.3">
      <c r="A17" s="12">
        <v>15</v>
      </c>
      <c r="B17" s="12" t="s">
        <v>115</v>
      </c>
      <c r="C17" s="12" t="s">
        <v>117</v>
      </c>
      <c r="AM17" s="12">
        <v>20</v>
      </c>
      <c r="AN17" s="12">
        <v>20</v>
      </c>
      <c r="AO17" s="12">
        <v>20</v>
      </c>
      <c r="AP17" s="12">
        <v>20</v>
      </c>
      <c r="CE17" s="15">
        <v>15</v>
      </c>
      <c r="CF17" s="39"/>
      <c r="CG17" s="39">
        <v>2000</v>
      </c>
      <c r="CH17" s="39">
        <f>CG17*CE17</f>
        <v>30000</v>
      </c>
      <c r="CI17" s="40">
        <f>(CE17*CG17)*CK1</f>
        <v>27406.080000000002</v>
      </c>
      <c r="CJ17" s="12">
        <f t="shared" si="2"/>
        <v>4</v>
      </c>
      <c r="CK17" s="41"/>
    </row>
    <row r="18" spans="1:92" x14ac:dyDescent="0.3">
      <c r="A18" s="12">
        <v>16</v>
      </c>
      <c r="B18" s="12" t="s">
        <v>115</v>
      </c>
      <c r="C18" s="12" t="s">
        <v>118</v>
      </c>
      <c r="CD18" s="15">
        <f t="shared" si="6"/>
        <v>0</v>
      </c>
      <c r="CE18" s="15">
        <f t="shared" si="3"/>
        <v>0</v>
      </c>
      <c r="CF18" s="27">
        <v>180</v>
      </c>
      <c r="CG18" s="27">
        <f t="shared" si="4"/>
        <v>1440</v>
      </c>
      <c r="CH18" s="27">
        <f>CF18*CD18</f>
        <v>0</v>
      </c>
      <c r="CI18" s="40">
        <f>(CE18*CG18)*CK1</f>
        <v>0</v>
      </c>
      <c r="CJ18" s="12">
        <f t="shared" si="2"/>
        <v>0</v>
      </c>
    </row>
    <row r="19" spans="1:92" x14ac:dyDescent="0.3">
      <c r="A19" s="12">
        <v>17</v>
      </c>
      <c r="B19" s="12" t="s">
        <v>115</v>
      </c>
      <c r="C19" s="12" t="s">
        <v>127</v>
      </c>
      <c r="AO19" s="12">
        <v>20</v>
      </c>
      <c r="AP19" s="12">
        <v>20</v>
      </c>
      <c r="AQ19" s="12">
        <v>20</v>
      </c>
      <c r="AR19" s="12">
        <v>20</v>
      </c>
      <c r="AS19" s="12">
        <v>20</v>
      </c>
      <c r="AT19" s="12">
        <v>20</v>
      </c>
      <c r="AU19" s="12">
        <v>20</v>
      </c>
      <c r="AV19" s="12">
        <v>20</v>
      </c>
      <c r="CD19" s="15">
        <f t="shared" si="6"/>
        <v>160</v>
      </c>
      <c r="CE19" s="15">
        <f t="shared" si="3"/>
        <v>20</v>
      </c>
      <c r="CF19" s="27">
        <v>180</v>
      </c>
      <c r="CG19" s="27">
        <f t="shared" si="4"/>
        <v>1440</v>
      </c>
      <c r="CH19" s="27">
        <f t="shared" si="1"/>
        <v>28800</v>
      </c>
      <c r="CI19" s="40">
        <f t="shared" si="5"/>
        <v>26309.836800000001</v>
      </c>
      <c r="CJ19" s="12">
        <f t="shared" si="2"/>
        <v>8</v>
      </c>
    </row>
    <row r="20" spans="1:92" x14ac:dyDescent="0.3">
      <c r="A20" s="12">
        <v>18</v>
      </c>
      <c r="B20" s="12" t="s">
        <v>115</v>
      </c>
      <c r="C20" s="12" t="s">
        <v>130</v>
      </c>
      <c r="CD20" s="15">
        <f t="shared" si="6"/>
        <v>0</v>
      </c>
      <c r="CE20" s="15">
        <f t="shared" si="3"/>
        <v>0</v>
      </c>
      <c r="CF20" s="27">
        <v>180</v>
      </c>
      <c r="CG20" s="27">
        <f t="shared" si="4"/>
        <v>1440</v>
      </c>
      <c r="CH20" s="27">
        <f t="shared" si="1"/>
        <v>0</v>
      </c>
      <c r="CI20" s="45">
        <f t="shared" si="5"/>
        <v>0</v>
      </c>
      <c r="CJ20" s="12">
        <f t="shared" si="2"/>
        <v>0</v>
      </c>
    </row>
    <row r="21" spans="1:92" x14ac:dyDescent="0.3">
      <c r="A21" s="12">
        <v>19</v>
      </c>
      <c r="B21" s="12" t="s">
        <v>115</v>
      </c>
      <c r="C21" s="12" t="s">
        <v>120</v>
      </c>
      <c r="M21" s="12">
        <v>5</v>
      </c>
      <c r="N21" s="12">
        <v>5</v>
      </c>
      <c r="O21" s="12">
        <v>5</v>
      </c>
      <c r="P21" s="12">
        <v>5</v>
      </c>
      <c r="Q21" s="12">
        <v>5</v>
      </c>
      <c r="R21" s="12">
        <v>5</v>
      </c>
      <c r="S21" s="12">
        <v>5</v>
      </c>
      <c r="T21" s="12">
        <v>5</v>
      </c>
      <c r="U21" s="12">
        <v>5</v>
      </c>
      <c r="V21" s="12">
        <v>5</v>
      </c>
      <c r="W21" s="12">
        <v>5</v>
      </c>
      <c r="X21" s="12">
        <v>5</v>
      </c>
      <c r="Y21" s="12">
        <v>5</v>
      </c>
      <c r="Z21" s="12">
        <v>5</v>
      </c>
      <c r="AA21" s="12">
        <v>5</v>
      </c>
      <c r="AB21" s="12">
        <v>5</v>
      </c>
      <c r="AC21" s="12">
        <v>5</v>
      </c>
      <c r="AD21" s="12">
        <v>5</v>
      </c>
      <c r="AE21" s="12">
        <v>5</v>
      </c>
      <c r="AF21" s="12">
        <v>5</v>
      </c>
      <c r="AG21" s="12">
        <v>5</v>
      </c>
      <c r="AH21" s="12">
        <v>5</v>
      </c>
      <c r="AI21" s="12">
        <v>5</v>
      </c>
      <c r="AJ21" s="12">
        <v>5</v>
      </c>
      <c r="AK21" s="12">
        <v>5</v>
      </c>
      <c r="AL21" s="12">
        <v>5</v>
      </c>
      <c r="AM21" s="12">
        <v>5</v>
      </c>
      <c r="AN21" s="12">
        <v>5</v>
      </c>
      <c r="AO21" s="12">
        <v>5</v>
      </c>
      <c r="AP21" s="12">
        <v>5</v>
      </c>
      <c r="AQ21" s="12">
        <v>5</v>
      </c>
      <c r="AR21" s="12">
        <v>5</v>
      </c>
      <c r="AS21" s="12">
        <v>5</v>
      </c>
      <c r="AT21" s="12">
        <v>5</v>
      </c>
      <c r="AU21" s="12">
        <v>5</v>
      </c>
      <c r="AV21" s="12">
        <v>5</v>
      </c>
      <c r="AW21" s="12">
        <v>5</v>
      </c>
      <c r="AX21" s="12">
        <v>5</v>
      </c>
      <c r="AY21" s="12">
        <v>5</v>
      </c>
      <c r="AZ21" s="12">
        <v>5</v>
      </c>
      <c r="BA21" s="12">
        <v>5</v>
      </c>
      <c r="BB21" s="12">
        <v>5</v>
      </c>
      <c r="BD21" s="12">
        <v>5</v>
      </c>
      <c r="BE21" s="12">
        <v>5</v>
      </c>
      <c r="BF21" s="12">
        <v>5</v>
      </c>
      <c r="BG21" s="12">
        <v>5</v>
      </c>
      <c r="BH21" s="12">
        <v>5</v>
      </c>
      <c r="BI21" s="12">
        <v>5</v>
      </c>
      <c r="BJ21" s="12">
        <v>5</v>
      </c>
      <c r="BK21" s="12">
        <v>5</v>
      </c>
      <c r="BL21" s="12">
        <v>5</v>
      </c>
      <c r="BM21" s="12">
        <v>5</v>
      </c>
      <c r="BN21" s="12">
        <v>5</v>
      </c>
      <c r="BO21" s="12">
        <v>5</v>
      </c>
      <c r="BP21" s="12">
        <v>5</v>
      </c>
      <c r="BQ21" s="12">
        <v>5</v>
      </c>
      <c r="BR21" s="12">
        <v>5</v>
      </c>
      <c r="BS21" s="12">
        <v>5</v>
      </c>
      <c r="BT21" s="12">
        <v>5</v>
      </c>
      <c r="BU21" s="12">
        <v>5</v>
      </c>
      <c r="BV21" s="12">
        <v>5</v>
      </c>
      <c r="CD21" s="15">
        <f t="shared" si="6"/>
        <v>305</v>
      </c>
      <c r="CE21" s="25">
        <f t="shared" si="3"/>
        <v>38.125</v>
      </c>
      <c r="CF21" s="27">
        <v>180</v>
      </c>
      <c r="CG21" s="27">
        <f t="shared" si="4"/>
        <v>1440</v>
      </c>
      <c r="CH21" s="27">
        <f t="shared" si="1"/>
        <v>54900</v>
      </c>
      <c r="CI21" s="36">
        <f t="shared" si="5"/>
        <v>50153.126400000001</v>
      </c>
      <c r="CJ21" s="12">
        <f t="shared" si="2"/>
        <v>61</v>
      </c>
    </row>
    <row r="22" spans="1:92" x14ac:dyDescent="0.3">
      <c r="A22" s="12">
        <v>20</v>
      </c>
      <c r="B22" s="12" t="s">
        <v>115</v>
      </c>
      <c r="C22" s="12" t="s">
        <v>122</v>
      </c>
      <c r="AS22" s="12">
        <v>20</v>
      </c>
      <c r="AT22" s="12">
        <v>20</v>
      </c>
      <c r="AU22" s="12">
        <v>20</v>
      </c>
      <c r="AV22" s="12">
        <v>20</v>
      </c>
      <c r="AW22" s="12">
        <v>10</v>
      </c>
      <c r="AX22" s="12">
        <v>10</v>
      </c>
      <c r="AY22" s="12">
        <v>10</v>
      </c>
      <c r="AZ22" s="12">
        <v>10</v>
      </c>
      <c r="BA22" s="12">
        <v>10</v>
      </c>
      <c r="BB22" s="12">
        <v>10</v>
      </c>
      <c r="BD22" s="12">
        <v>10</v>
      </c>
      <c r="BE22" s="12">
        <v>10</v>
      </c>
      <c r="BF22" s="12">
        <v>10</v>
      </c>
      <c r="CD22" s="15">
        <f t="shared" si="6"/>
        <v>170</v>
      </c>
      <c r="CE22" s="15">
        <f t="shared" si="3"/>
        <v>21.25</v>
      </c>
      <c r="CF22" s="27">
        <v>180</v>
      </c>
      <c r="CG22" s="27">
        <f t="shared" si="4"/>
        <v>1440</v>
      </c>
      <c r="CH22" s="27">
        <f t="shared" si="1"/>
        <v>30600</v>
      </c>
      <c r="CI22" s="36">
        <f t="shared" si="5"/>
        <v>27954.2016</v>
      </c>
      <c r="CJ22" s="12">
        <f t="shared" si="2"/>
        <v>13</v>
      </c>
      <c r="CN22" s="42"/>
    </row>
    <row r="23" spans="1:92" x14ac:dyDescent="0.3">
      <c r="A23" s="12">
        <v>21</v>
      </c>
      <c r="B23" s="12" t="s">
        <v>115</v>
      </c>
      <c r="C23" s="12" t="s">
        <v>128</v>
      </c>
      <c r="CD23" s="15">
        <f t="shared" si="6"/>
        <v>0</v>
      </c>
      <c r="CE23" s="15">
        <f t="shared" si="3"/>
        <v>0</v>
      </c>
      <c r="CF23" s="27">
        <v>180</v>
      </c>
      <c r="CG23" s="27">
        <f t="shared" si="4"/>
        <v>1440</v>
      </c>
      <c r="CH23" s="27">
        <f t="shared" si="1"/>
        <v>0</v>
      </c>
      <c r="CI23" s="36">
        <f t="shared" si="5"/>
        <v>0</v>
      </c>
      <c r="CJ23" s="12">
        <f t="shared" si="2"/>
        <v>0</v>
      </c>
    </row>
    <row r="24" spans="1:92" x14ac:dyDescent="0.3">
      <c r="A24" s="12">
        <v>22</v>
      </c>
      <c r="B24" s="12" t="s">
        <v>115</v>
      </c>
      <c r="C24" s="12" t="s">
        <v>124</v>
      </c>
      <c r="P24" s="12">
        <v>20</v>
      </c>
      <c r="Q24" s="12">
        <v>20</v>
      </c>
      <c r="R24" s="12">
        <v>20</v>
      </c>
      <c r="S24" s="12">
        <v>20</v>
      </c>
      <c r="T24" s="12">
        <v>20</v>
      </c>
      <c r="U24" s="12">
        <v>20</v>
      </c>
      <c r="V24" s="12">
        <v>20</v>
      </c>
      <c r="W24" s="12">
        <v>20</v>
      </c>
      <c r="X24" s="12">
        <v>20</v>
      </c>
      <c r="Y24" s="12">
        <v>20</v>
      </c>
      <c r="Z24" s="12">
        <v>20</v>
      </c>
      <c r="AA24" s="12">
        <v>20</v>
      </c>
      <c r="AB24" s="12">
        <v>20</v>
      </c>
      <c r="AC24" s="12">
        <v>20</v>
      </c>
      <c r="AD24" s="12">
        <v>20</v>
      </c>
      <c r="AE24" s="12">
        <v>20</v>
      </c>
      <c r="AF24" s="12">
        <v>20</v>
      </c>
      <c r="AG24" s="12">
        <v>20</v>
      </c>
      <c r="AH24" s="12">
        <v>20</v>
      </c>
      <c r="AI24" s="12">
        <v>20</v>
      </c>
      <c r="AJ24" s="12">
        <v>20</v>
      </c>
      <c r="AK24" s="12">
        <v>20</v>
      </c>
      <c r="AL24" s="12">
        <v>20</v>
      </c>
      <c r="AM24" s="12">
        <v>20</v>
      </c>
      <c r="AN24" s="12">
        <v>20</v>
      </c>
      <c r="AO24" s="12">
        <v>20</v>
      </c>
      <c r="AP24" s="12">
        <v>20</v>
      </c>
      <c r="AQ24" s="12">
        <v>20</v>
      </c>
      <c r="AR24" s="12">
        <v>20</v>
      </c>
      <c r="AS24" s="12">
        <v>20</v>
      </c>
      <c r="AT24" s="12">
        <v>20</v>
      </c>
      <c r="AU24" s="12">
        <v>20</v>
      </c>
      <c r="AV24" s="12">
        <v>20</v>
      </c>
      <c r="AW24" s="12">
        <v>20</v>
      </c>
      <c r="AX24" s="12">
        <v>20</v>
      </c>
      <c r="AY24" s="12">
        <v>20</v>
      </c>
      <c r="AZ24" s="12">
        <v>20</v>
      </c>
      <c r="BA24" s="12">
        <v>20</v>
      </c>
      <c r="BB24" s="12">
        <v>20</v>
      </c>
      <c r="BD24" s="12">
        <v>20</v>
      </c>
      <c r="BE24" s="12">
        <v>20</v>
      </c>
      <c r="BF24" s="12">
        <v>20</v>
      </c>
      <c r="BG24" s="12">
        <v>20</v>
      </c>
      <c r="BH24" s="12">
        <v>20</v>
      </c>
      <c r="BI24" s="12">
        <v>20</v>
      </c>
      <c r="BJ24" s="12">
        <v>20</v>
      </c>
      <c r="BK24" s="12">
        <v>20</v>
      </c>
      <c r="BL24" s="12">
        <v>20</v>
      </c>
      <c r="BM24" s="12">
        <v>20</v>
      </c>
      <c r="BN24" s="12">
        <v>20</v>
      </c>
      <c r="BO24" s="12">
        <v>20</v>
      </c>
      <c r="BP24" s="12">
        <v>20</v>
      </c>
      <c r="BQ24" s="12">
        <v>20</v>
      </c>
      <c r="BR24" s="12">
        <v>20</v>
      </c>
      <c r="BS24" s="12">
        <v>20</v>
      </c>
      <c r="BT24" s="12">
        <v>20</v>
      </c>
      <c r="BU24" s="12">
        <v>20</v>
      </c>
      <c r="BV24" s="12">
        <v>20</v>
      </c>
      <c r="BW24" s="12">
        <v>20</v>
      </c>
      <c r="BX24" s="12">
        <v>20</v>
      </c>
      <c r="BY24" s="12">
        <v>20</v>
      </c>
      <c r="CD24" s="15">
        <f t="shared" si="6"/>
        <v>1220</v>
      </c>
      <c r="CE24" s="15">
        <f t="shared" si="3"/>
        <v>152.5</v>
      </c>
      <c r="CF24" s="27">
        <v>180</v>
      </c>
      <c r="CG24" s="27">
        <f t="shared" si="4"/>
        <v>1440</v>
      </c>
      <c r="CH24" s="27">
        <f t="shared" si="1"/>
        <v>219600</v>
      </c>
      <c r="CI24" s="36">
        <f t="shared" si="5"/>
        <v>200612.5056</v>
      </c>
      <c r="CJ24" s="12">
        <f t="shared" si="2"/>
        <v>61</v>
      </c>
      <c r="CK24" s="41"/>
      <c r="CL24" s="41"/>
    </row>
    <row r="25" spans="1:92" x14ac:dyDescent="0.3">
      <c r="A25" s="12">
        <v>23</v>
      </c>
      <c r="B25" s="12" t="s">
        <v>125</v>
      </c>
      <c r="C25" s="12" t="s">
        <v>90</v>
      </c>
      <c r="E25" s="12">
        <v>8</v>
      </c>
      <c r="F25" s="12">
        <v>8</v>
      </c>
      <c r="G25" s="12">
        <v>8</v>
      </c>
      <c r="H25" s="12">
        <v>8</v>
      </c>
      <c r="I25" s="12">
        <v>8</v>
      </c>
      <c r="J25" s="12">
        <v>8</v>
      </c>
      <c r="K25" s="12">
        <v>8</v>
      </c>
      <c r="L25" s="12">
        <v>8</v>
      </c>
      <c r="M25" s="12">
        <v>8</v>
      </c>
      <c r="N25" s="12">
        <v>8</v>
      </c>
      <c r="O25" s="12">
        <v>8</v>
      </c>
      <c r="P25" s="12">
        <v>8</v>
      </c>
      <c r="Q25" s="12">
        <v>8</v>
      </c>
      <c r="R25" s="12">
        <v>8</v>
      </c>
      <c r="S25" s="12">
        <v>8</v>
      </c>
      <c r="T25" s="12">
        <v>8</v>
      </c>
      <c r="U25" s="12">
        <v>8</v>
      </c>
      <c r="V25" s="12">
        <v>8</v>
      </c>
      <c r="W25" s="12">
        <v>8</v>
      </c>
      <c r="X25" s="12">
        <v>8</v>
      </c>
      <c r="Y25" s="12">
        <v>8</v>
      </c>
      <c r="Z25" s="12">
        <v>8</v>
      </c>
      <c r="AA25" s="12">
        <v>8</v>
      </c>
      <c r="AB25" s="12">
        <v>8</v>
      </c>
      <c r="AC25" s="12">
        <v>8</v>
      </c>
      <c r="AD25" s="12">
        <v>8</v>
      </c>
      <c r="AE25" s="12">
        <v>8</v>
      </c>
      <c r="AF25" s="12">
        <v>8</v>
      </c>
      <c r="AG25" s="12">
        <v>8</v>
      </c>
      <c r="AH25" s="12">
        <v>8</v>
      </c>
      <c r="AI25" s="12">
        <v>8</v>
      </c>
      <c r="AJ25" s="12">
        <v>8</v>
      </c>
      <c r="AK25" s="12">
        <v>8</v>
      </c>
      <c r="AL25" s="12">
        <v>8</v>
      </c>
      <c r="AM25" s="12">
        <v>8</v>
      </c>
      <c r="AN25" s="12">
        <v>8</v>
      </c>
      <c r="AO25" s="12">
        <v>8</v>
      </c>
      <c r="AP25" s="12">
        <v>8</v>
      </c>
      <c r="AQ25" s="12">
        <v>8</v>
      </c>
      <c r="AR25" s="12">
        <v>8</v>
      </c>
      <c r="AS25" s="12">
        <v>8</v>
      </c>
      <c r="AT25" s="12">
        <v>8</v>
      </c>
      <c r="AU25" s="12">
        <v>8</v>
      </c>
      <c r="AV25" s="12">
        <v>8</v>
      </c>
      <c r="AW25" s="12">
        <v>8</v>
      </c>
      <c r="AX25" s="12">
        <v>8</v>
      </c>
      <c r="AY25" s="12">
        <v>8</v>
      </c>
      <c r="AZ25" s="12">
        <v>8</v>
      </c>
      <c r="BA25" s="12">
        <v>8</v>
      </c>
      <c r="BB25" s="12">
        <v>8</v>
      </c>
      <c r="BD25" s="12">
        <v>8</v>
      </c>
      <c r="BE25" s="12">
        <v>8</v>
      </c>
      <c r="BF25" s="12">
        <v>8</v>
      </c>
      <c r="BG25" s="12">
        <v>8</v>
      </c>
      <c r="BH25" s="12">
        <v>8</v>
      </c>
      <c r="BI25" s="12">
        <v>8</v>
      </c>
      <c r="BJ25" s="12">
        <v>8</v>
      </c>
      <c r="BK25" s="12">
        <v>8</v>
      </c>
      <c r="BL25" s="12">
        <v>8</v>
      </c>
      <c r="BM25" s="12">
        <v>8</v>
      </c>
      <c r="BN25" s="12">
        <v>8</v>
      </c>
      <c r="BO25" s="12">
        <v>8</v>
      </c>
      <c r="BP25" s="12">
        <v>8</v>
      </c>
      <c r="BQ25" s="12">
        <v>8</v>
      </c>
      <c r="BR25" s="12">
        <v>8</v>
      </c>
      <c r="BS25" s="12">
        <v>8</v>
      </c>
      <c r="BT25" s="12">
        <v>8</v>
      </c>
      <c r="BU25" s="12">
        <v>8</v>
      </c>
      <c r="BV25" s="12">
        <v>8</v>
      </c>
      <c r="BW25" s="12">
        <v>8</v>
      </c>
      <c r="BX25" s="12">
        <v>8</v>
      </c>
      <c r="BY25" s="12">
        <v>8</v>
      </c>
      <c r="CD25" s="15">
        <f t="shared" si="6"/>
        <v>576</v>
      </c>
      <c r="CE25" s="15">
        <f t="shared" si="3"/>
        <v>72</v>
      </c>
      <c r="CF25" s="27">
        <v>180</v>
      </c>
      <c r="CG25" s="27">
        <f t="shared" si="4"/>
        <v>1440</v>
      </c>
      <c r="CH25" s="27">
        <f t="shared" si="1"/>
        <v>103680</v>
      </c>
      <c r="CI25" s="36">
        <f t="shared" si="5"/>
        <v>94715.412479999999</v>
      </c>
      <c r="CJ25" s="12">
        <f t="shared" si="2"/>
        <v>72</v>
      </c>
      <c r="CK25" s="41"/>
    </row>
    <row r="26" spans="1:92" x14ac:dyDescent="0.3">
      <c r="CD26" s="15">
        <f t="shared" si="6"/>
        <v>0</v>
      </c>
      <c r="CE26" s="15">
        <f t="shared" si="3"/>
        <v>0</v>
      </c>
      <c r="CF26" s="27">
        <v>180</v>
      </c>
      <c r="CG26" s="27">
        <f t="shared" si="4"/>
        <v>1440</v>
      </c>
      <c r="CH26" s="27">
        <f t="shared" si="1"/>
        <v>0</v>
      </c>
      <c r="CI26" s="36">
        <f t="shared" si="5"/>
        <v>0</v>
      </c>
      <c r="CJ26" s="12">
        <f t="shared" si="2"/>
        <v>0</v>
      </c>
    </row>
    <row r="27" spans="1:92" x14ac:dyDescent="0.3">
      <c r="B27" s="12" t="s">
        <v>143</v>
      </c>
      <c r="C27" s="12" t="s">
        <v>144</v>
      </c>
      <c r="CD27" s="15">
        <f t="shared" si="6"/>
        <v>0</v>
      </c>
      <c r="CE27" s="15">
        <f t="shared" si="3"/>
        <v>0</v>
      </c>
      <c r="CF27" s="27">
        <v>180</v>
      </c>
      <c r="CG27" s="27">
        <f t="shared" si="4"/>
        <v>1440</v>
      </c>
      <c r="CH27" s="27">
        <f t="shared" si="1"/>
        <v>0</v>
      </c>
      <c r="CI27" s="36">
        <f t="shared" si="5"/>
        <v>0</v>
      </c>
      <c r="CJ27" s="12">
        <f t="shared" si="2"/>
        <v>0</v>
      </c>
    </row>
    <row r="28" spans="1:92" x14ac:dyDescent="0.3">
      <c r="B28" s="12" t="s">
        <v>143</v>
      </c>
      <c r="C28" s="12" t="s">
        <v>129</v>
      </c>
      <c r="CD28" s="15">
        <f t="shared" si="6"/>
        <v>0</v>
      </c>
      <c r="CE28" s="15">
        <f t="shared" si="3"/>
        <v>0</v>
      </c>
      <c r="CF28" s="27">
        <v>180</v>
      </c>
      <c r="CG28" s="27">
        <f t="shared" si="4"/>
        <v>1440</v>
      </c>
      <c r="CH28" s="27">
        <f t="shared" si="1"/>
        <v>0</v>
      </c>
      <c r="CI28" s="36">
        <f t="shared" si="5"/>
        <v>0</v>
      </c>
      <c r="CJ28" s="12">
        <f t="shared" si="2"/>
        <v>0</v>
      </c>
    </row>
    <row r="29" spans="1:92" x14ac:dyDescent="0.3">
      <c r="CD29" s="29">
        <f t="shared" si="6"/>
        <v>0</v>
      </c>
      <c r="CE29" s="29">
        <f t="shared" si="3"/>
        <v>0</v>
      </c>
      <c r="CF29" s="30">
        <v>180</v>
      </c>
      <c r="CG29" s="30">
        <f t="shared" si="4"/>
        <v>1440</v>
      </c>
      <c r="CH29" s="30">
        <f t="shared" si="1"/>
        <v>0</v>
      </c>
      <c r="CI29" s="37">
        <f t="shared" si="5"/>
        <v>0</v>
      </c>
      <c r="CJ29" s="31">
        <f t="shared" si="2"/>
        <v>0</v>
      </c>
      <c r="CK29" s="31"/>
    </row>
    <row r="30" spans="1:92" x14ac:dyDescent="0.3">
      <c r="CF30" s="27"/>
      <c r="CG30" s="27"/>
      <c r="CH30" s="27"/>
      <c r="CI30" s="36"/>
    </row>
    <row r="31" spans="1:92" x14ac:dyDescent="0.3">
      <c r="B31" s="12" t="s">
        <v>126</v>
      </c>
      <c r="C31" s="12" t="s">
        <v>131</v>
      </c>
      <c r="CD31" s="32">
        <f>SUM(CD3:CD30)</f>
        <v>4089</v>
      </c>
      <c r="CE31" s="33"/>
      <c r="CF31" s="34"/>
      <c r="CG31" s="34"/>
      <c r="CH31" s="34">
        <f>SUM(CH3:CH30)</f>
        <v>766020</v>
      </c>
      <c r="CI31" s="38">
        <f>SUM(CI3:CI30)</f>
        <v>699786.84672000003</v>
      </c>
      <c r="CJ31" s="16"/>
      <c r="CK31" s="16"/>
      <c r="CN31" s="42" t="s">
        <v>145</v>
      </c>
    </row>
    <row r="35" spans="86:86" x14ac:dyDescent="0.3">
      <c r="CH35" s="21" t="s">
        <v>145</v>
      </c>
    </row>
  </sheetData>
  <mergeCells count="2">
    <mergeCell ref="D1:BC1"/>
    <mergeCell ref="BD1:CC1"/>
  </mergeCells>
  <phoneticPr fontId="7" type="noConversion"/>
  <conditionalFormatting sqref="D3:CC19">
    <cfRule type="cellIs" dxfId="2" priority="1" operator="greaterThan">
      <formula>0</formula>
    </cfRule>
  </conditionalFormatting>
  <conditionalFormatting sqref="D21:CC25">
    <cfRule type="cellIs" dxfId="1" priority="6" operator="greaterThan">
      <formula>0</formula>
    </cfRule>
  </conditionalFormatting>
  <conditionalFormatting sqref="I20:BQ20">
    <cfRule type="cellIs" dxfId="0" priority="2" operator="greaterThan">
      <formula>0</formula>
    </cfRule>
  </conditionalFormatting>
  <pageMargins left="0.7" right="0.7" top="0.75" bottom="0.75" header="0.3" footer="0.3"/>
  <pageSetup paperSize="3" scale="63" orientation="landscape" r:id="rId1"/>
  <headerFooter>
    <oddHeader>&amp;C&amp;"-,Bold"ESTIMATE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065fb66f-368b-4ea9-8649-525ca42c50cc" xsi:nil="true"/>
    <SharedWithUsers xmlns="0fc986af-4bbf-4069-b946-92522c59ac4f">
      <UserInfo>
        <DisplayName/>
        <AccountId xsi:nil="true"/>
        <AccountType/>
      </UserInfo>
    </SharedWithUsers>
    <TJDNotes xmlns="065fb66f-368b-4ea9-8649-525ca42c50cc" xsi:nil="true"/>
    <lcf76f155ced4ddcb4097134ff3c332f xmlns="065fb66f-368b-4ea9-8649-525ca42c50cc">
      <Terms xmlns="http://schemas.microsoft.com/office/infopath/2007/PartnerControls"/>
    </lcf76f155ced4ddcb4097134ff3c332f>
    <TaxCatchAll xmlns="0fc986af-4bbf-4069-b946-92522c59ac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206F53C1034468B596034C5BEE1BA" ma:contentTypeVersion="19" ma:contentTypeDescription="Create a new document." ma:contentTypeScope="" ma:versionID="2134c49c983a60a95215dab277c2739a">
  <xsd:schema xmlns:xsd="http://www.w3.org/2001/XMLSchema" xmlns:xs="http://www.w3.org/2001/XMLSchema" xmlns:p="http://schemas.microsoft.com/office/2006/metadata/properties" xmlns:ns2="065fb66f-368b-4ea9-8649-525ca42c50cc" xmlns:ns3="0fc986af-4bbf-4069-b946-92522c59ac4f" targetNamespace="http://schemas.microsoft.com/office/2006/metadata/properties" ma:root="true" ma:fieldsID="7fecfd775ed06d96ae0681327af120e4" ns2:_="" ns3:_="">
    <xsd:import namespace="065fb66f-368b-4ea9-8649-525ca42c50cc"/>
    <xsd:import namespace="0fc986af-4bbf-4069-b946-92522c59ac4f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TJDNote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fb66f-368b-4ea9-8649-525ca42c50cc" elementFormDefault="qualified">
    <xsd:import namespace="http://schemas.microsoft.com/office/2006/documentManagement/types"/>
    <xsd:import namespace="http://schemas.microsoft.com/office/infopath/2007/PartnerControls"/>
    <xsd:element name="Notes" ma:index="2" nillable="true" ma:displayName="Notes" ma:description="1/12/22 tjd: &#10;sent to Brian.Klinga@CO.DAKOTA.MN.US " ma:format="Dropdown" ma:internalName="Notes" ma:readOnly="false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JDNotes" ma:index="21" nillable="true" ma:displayName="TJD Notes" ma:format="Dropdown" ma:hidden="true" ma:internalName="TJDNotes" ma:readOnly="fals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65cfcdb-0568-4eb4-9d9c-cbf4e62876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986af-4bbf-4069-b946-92522c59a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fd11719b-13c1-4d38-b071-fb216f75a277}" ma:internalName="TaxCatchAll" ma:showField="CatchAllData" ma:web="0fc986af-4bbf-4069-b946-92522c59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195A9-C8DF-444C-B19C-92B6C0B5BB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72ADE5-1670-44B5-AF1E-6DE5652CB58D}">
  <ds:schemaRefs>
    <ds:schemaRef ds:uri="http://schemas.openxmlformats.org/package/2006/metadata/core-properties"/>
    <ds:schemaRef ds:uri="http://schemas.microsoft.com/office/2006/documentManagement/types"/>
    <ds:schemaRef ds:uri="0fc986af-4bbf-4069-b946-92522c59ac4f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065fb66f-368b-4ea9-8649-525ca42c50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8E98CC-7C62-47C7-8CAE-CF2FC9AB8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5fb66f-368b-4ea9-8649-525ca42c50cc"/>
    <ds:schemaRef ds:uri="0fc986af-4bbf-4069-b946-92522c59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v4</vt:lpstr>
      <vt:lpstr>OLD Schedule</vt:lpstr>
      <vt:lpstr>v5</vt:lpstr>
      <vt:lpstr>'v5'!Print_Area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david.mcconaughy</dc:creator>
  <cp:keywords/>
  <dc:description/>
  <cp:lastModifiedBy>Bronz, Jennifer (DTMB)</cp:lastModifiedBy>
  <cp:revision/>
  <dcterms:created xsi:type="dcterms:W3CDTF">2019-09-23T19:50:17Z</dcterms:created>
  <dcterms:modified xsi:type="dcterms:W3CDTF">2023-09-25T17:01:57Z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0x010100199206F53C1034468B596034C5BEE1BA</vt:lpwstr>
  </property>
  <property fmtid="{D5CDD505-2E9C-101B-9397-08002B2CF9AE}" pid="3" name="Order">
    <vt:r8>12322800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MSIP_Label_3a2fed65-62e7-46ea-af74-187e0c17143a_Enabled">
    <vt:lpwstr>true</vt:lpwstr>
  </property>
  <property fmtid="{D5CDD505-2E9C-101B-9397-08002B2CF9AE}" pid="12" name="MSIP_Label_3a2fed65-62e7-46ea-af74-187e0c17143a_SetDate">
    <vt:lpwstr>2023-09-25T17:01:42Z</vt:lpwstr>
  </property>
  <property fmtid="{D5CDD505-2E9C-101B-9397-08002B2CF9AE}" pid="13" name="MSIP_Label_3a2fed65-62e7-46ea-af74-187e0c17143a_Method">
    <vt:lpwstr>Privileged</vt:lpwstr>
  </property>
  <property fmtid="{D5CDD505-2E9C-101B-9397-08002B2CF9AE}" pid="14" name="MSIP_Label_3a2fed65-62e7-46ea-af74-187e0c17143a_Name">
    <vt:lpwstr>3a2fed65-62e7-46ea-af74-187e0c17143a</vt:lpwstr>
  </property>
  <property fmtid="{D5CDD505-2E9C-101B-9397-08002B2CF9AE}" pid="15" name="MSIP_Label_3a2fed65-62e7-46ea-af74-187e0c17143a_SiteId">
    <vt:lpwstr>d5fb7087-3777-42ad-966a-892ef47225d1</vt:lpwstr>
  </property>
  <property fmtid="{D5CDD505-2E9C-101B-9397-08002B2CF9AE}" pid="16" name="MSIP_Label_3a2fed65-62e7-46ea-af74-187e0c17143a_ActionId">
    <vt:lpwstr>5ff7fb29-f633-4727-b195-987be5b2f3a4</vt:lpwstr>
  </property>
  <property fmtid="{D5CDD505-2E9C-101B-9397-08002B2CF9AE}" pid="17" name="MSIP_Label_3a2fed65-62e7-46ea-af74-187e0c17143a_ContentBits">
    <vt:lpwstr>0</vt:lpwstr>
  </property>
</Properties>
</file>